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always" defaultThemeVersion="124226"/>
  <bookViews>
    <workbookView xWindow="0" yWindow="0" windowWidth="28800" windowHeight="11700"/>
  </bookViews>
  <sheets>
    <sheet name="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62913"/>
</workbook>
</file>

<file path=xl/calcChain.xml><?xml version="1.0" encoding="utf-8"?>
<calcChain xmlns="http://schemas.openxmlformats.org/spreadsheetml/2006/main">
  <c r="CW39" i="1" l="1"/>
  <c r="AS39" i="1"/>
  <c r="CG22" i="1" l="1"/>
  <c r="CG21" i="1" s="1"/>
  <c r="CC21" i="1"/>
  <c r="CC22" i="1"/>
  <c r="AM21" i="1"/>
  <c r="CW22" i="1" l="1"/>
  <c r="CW21" i="1"/>
  <c r="CV21" i="1"/>
  <c r="CR21" i="1"/>
  <c r="CV22" i="1"/>
  <c r="CT22" i="1"/>
  <c r="CT21" i="1" s="1"/>
  <c r="CS22" i="1"/>
  <c r="CS21" i="1" s="1"/>
  <c r="CR22" i="1"/>
  <c r="CQ28" i="1"/>
  <c r="CQ27" i="1" l="1"/>
  <c r="CQ22" i="1" s="1"/>
  <c r="CQ21" i="1" s="1"/>
  <c r="CN23" i="1"/>
  <c r="O23" i="1"/>
  <c r="K23" i="1"/>
  <c r="CJ23" i="1"/>
  <c r="D28" i="1" l="1"/>
  <c r="E28" i="1"/>
  <c r="F28" i="1"/>
  <c r="G28" i="1"/>
  <c r="H28" i="1"/>
  <c r="I28" i="1"/>
  <c r="D27" i="1"/>
  <c r="E27" i="1"/>
  <c r="F27" i="1"/>
  <c r="G27" i="1"/>
  <c r="H27" i="1"/>
  <c r="I27" i="1"/>
  <c r="J27" i="1"/>
  <c r="L27" i="1"/>
  <c r="M27" i="1"/>
  <c r="N27" i="1"/>
  <c r="P27" i="1"/>
  <c r="Q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N27" i="1"/>
  <c r="AO27" i="1"/>
  <c r="AP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J28" i="1"/>
  <c r="L28" i="1"/>
  <c r="M28" i="1"/>
  <c r="N28" i="1"/>
  <c r="P28" i="1"/>
  <c r="Q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N28" i="1"/>
  <c r="AO28" i="1"/>
  <c r="AP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CU28" i="1" l="1"/>
  <c r="CU27" i="1"/>
  <c r="CU22" i="1" s="1"/>
  <c r="CU21" i="1" s="1"/>
  <c r="D22" i="1"/>
  <c r="CK22" i="1" l="1"/>
  <c r="CL22" i="1"/>
  <c r="CM22" i="1"/>
  <c r="CO22" i="1"/>
  <c r="CP22" i="1"/>
  <c r="BH25" i="1" l="1"/>
  <c r="CJ25" i="1" s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BL25" i="1"/>
  <c r="C25" i="1"/>
  <c r="E22" i="1"/>
  <c r="F22" i="1"/>
  <c r="G22" i="1"/>
  <c r="I22" i="1"/>
  <c r="BW22" i="1" l="1"/>
  <c r="BX22" i="1"/>
  <c r="BY22" i="1"/>
  <c r="CA22" i="1"/>
  <c r="CB22" i="1"/>
  <c r="CD22" i="1"/>
  <c r="CE22" i="1"/>
  <c r="CF22" i="1"/>
  <c r="CH22" i="1"/>
  <c r="CI22" i="1"/>
  <c r="CI21" i="1" s="1"/>
  <c r="AE23" i="1"/>
  <c r="AD23" i="1"/>
  <c r="AC23" i="1"/>
  <c r="AB23" i="1"/>
  <c r="AA23" i="1"/>
  <c r="Z23" i="1"/>
  <c r="X23" i="1"/>
  <c r="W23" i="1"/>
  <c r="U23" i="1"/>
  <c r="T23" i="1"/>
  <c r="S23" i="1"/>
  <c r="Q23" i="1"/>
  <c r="P23" i="1"/>
  <c r="N23" i="1"/>
  <c r="M23" i="1"/>
  <c r="L23" i="1"/>
  <c r="J23" i="1"/>
  <c r="C23" i="1"/>
  <c r="CD39" i="1" l="1"/>
  <c r="CE39" i="1"/>
  <c r="CF39" i="1"/>
  <c r="CG39" i="1"/>
  <c r="CH39" i="1"/>
  <c r="CI38" i="1"/>
  <c r="CI37" i="1" s="1"/>
  <c r="CI20" i="1" s="1"/>
  <c r="CI19" i="1" s="1"/>
  <c r="CC39" i="1"/>
  <c r="BP39" i="1"/>
  <c r="BQ39" i="1"/>
  <c r="BR39" i="1"/>
  <c r="BS39" i="1"/>
  <c r="BT39" i="1"/>
  <c r="BV39" i="1"/>
  <c r="BW39" i="1"/>
  <c r="BX39" i="1"/>
  <c r="BY39" i="1"/>
  <c r="BZ39" i="1"/>
  <c r="CA39" i="1"/>
  <c r="BO39" i="1"/>
  <c r="BB39" i="1"/>
  <c r="BC39" i="1"/>
  <c r="BD39" i="1"/>
  <c r="BE39" i="1"/>
  <c r="BF39" i="1"/>
  <c r="BH39" i="1"/>
  <c r="BI39" i="1"/>
  <c r="BJ39" i="1"/>
  <c r="BK39" i="1"/>
  <c r="BL39" i="1"/>
  <c r="BM39" i="1"/>
  <c r="BA39" i="1"/>
  <c r="D29" i="1"/>
  <c r="D21" i="1" s="1"/>
  <c r="D38" i="1"/>
  <c r="D37" i="1" s="1"/>
  <c r="AT31" i="1"/>
  <c r="CJ31" i="1" s="1"/>
  <c r="CJ29" i="1" s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B32" i="1"/>
  <c r="H31" i="1"/>
  <c r="AX31" i="1" s="1"/>
  <c r="B31" i="1"/>
  <c r="CN30" i="1"/>
  <c r="B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BV26" i="1"/>
  <c r="K26" i="1"/>
  <c r="K22" i="1" s="1"/>
  <c r="L26" i="1"/>
  <c r="M26" i="1"/>
  <c r="N26" i="1"/>
  <c r="O26" i="1"/>
  <c r="O22" i="1" s="1"/>
  <c r="P26" i="1"/>
  <c r="P22" i="1" s="1"/>
  <c r="Q26" i="1"/>
  <c r="Q22" i="1" s="1"/>
  <c r="R26" i="1"/>
  <c r="R22" i="1" s="1"/>
  <c r="R21" i="1" s="1"/>
  <c r="S26" i="1"/>
  <c r="S22" i="1" s="1"/>
  <c r="S21" i="1" s="1"/>
  <c r="T26" i="1"/>
  <c r="T22" i="1" s="1"/>
  <c r="T21" i="1" s="1"/>
  <c r="U26" i="1"/>
  <c r="U22" i="1" s="1"/>
  <c r="U21" i="1" s="1"/>
  <c r="V26" i="1"/>
  <c r="V22" i="1" s="1"/>
  <c r="V21" i="1" s="1"/>
  <c r="W26" i="1"/>
  <c r="W22" i="1" s="1"/>
  <c r="W21" i="1" s="1"/>
  <c r="X26" i="1"/>
  <c r="X22" i="1" s="1"/>
  <c r="X21" i="1" s="1"/>
  <c r="Y26" i="1"/>
  <c r="Y22" i="1" s="1"/>
  <c r="Y21" i="1" s="1"/>
  <c r="Z26" i="1"/>
  <c r="AA26" i="1"/>
  <c r="AB26" i="1"/>
  <c r="AC26" i="1"/>
  <c r="AD26" i="1"/>
  <c r="AE26" i="1"/>
  <c r="AF26" i="1"/>
  <c r="AG26" i="1"/>
  <c r="AG25" i="1" s="1"/>
  <c r="AH26" i="1"/>
  <c r="AH25" i="1" s="1"/>
  <c r="AI26" i="1"/>
  <c r="AI25" i="1" s="1"/>
  <c r="AJ26" i="1"/>
  <c r="AJ25" i="1" s="1"/>
  <c r="AK26" i="1"/>
  <c r="AK25" i="1" s="1"/>
  <c r="AL26" i="1"/>
  <c r="AL22" i="1" s="1"/>
  <c r="AM26" i="1"/>
  <c r="AM22" i="1" s="1"/>
  <c r="AN26" i="1"/>
  <c r="AN22" i="1" s="1"/>
  <c r="AO26" i="1"/>
  <c r="AO22" i="1" s="1"/>
  <c r="AP26" i="1"/>
  <c r="AP22" i="1" s="1"/>
  <c r="AQ26" i="1"/>
  <c r="AQ22" i="1" s="1"/>
  <c r="AQ21" i="1" s="1"/>
  <c r="AR26" i="1"/>
  <c r="AR22" i="1" s="1"/>
  <c r="AS26" i="1"/>
  <c r="AS22" i="1" s="1"/>
  <c r="AS21" i="1" s="1"/>
  <c r="AT26" i="1"/>
  <c r="AT22" i="1" s="1"/>
  <c r="AU26" i="1"/>
  <c r="AU22" i="1" s="1"/>
  <c r="AV26" i="1"/>
  <c r="AV25" i="1" s="1"/>
  <c r="AV22" i="1" s="1"/>
  <c r="AW26" i="1"/>
  <c r="AW25" i="1" s="1"/>
  <c r="AW22" i="1" s="1"/>
  <c r="AX26" i="1"/>
  <c r="AX25" i="1" s="1"/>
  <c r="AX22" i="1" s="1"/>
  <c r="AY26" i="1"/>
  <c r="AY25" i="1" s="1"/>
  <c r="AY22" i="1" s="1"/>
  <c r="AZ26" i="1"/>
  <c r="AZ22" i="1" s="1"/>
  <c r="BA26" i="1"/>
  <c r="BA22" i="1" s="1"/>
  <c r="BB26" i="1"/>
  <c r="BB22" i="1" s="1"/>
  <c r="BC26" i="1"/>
  <c r="BC22" i="1" s="1"/>
  <c r="BD26" i="1"/>
  <c r="BD22" i="1" s="1"/>
  <c r="BE26" i="1"/>
  <c r="BE22" i="1" s="1"/>
  <c r="BF26" i="1"/>
  <c r="BF22" i="1" s="1"/>
  <c r="BG26" i="1"/>
  <c r="BG22" i="1" s="1"/>
  <c r="BH26" i="1"/>
  <c r="BH22" i="1" s="1"/>
  <c r="BI26" i="1"/>
  <c r="BI22" i="1" s="1"/>
  <c r="BJ26" i="1"/>
  <c r="BJ22" i="1" s="1"/>
  <c r="BK26" i="1"/>
  <c r="BK22" i="1" s="1"/>
  <c r="BL26" i="1"/>
  <c r="BL22" i="1" s="1"/>
  <c r="BM26" i="1"/>
  <c r="BM22" i="1" s="1"/>
  <c r="BN26" i="1"/>
  <c r="BN22" i="1" s="1"/>
  <c r="BO26" i="1"/>
  <c r="BO22" i="1" s="1"/>
  <c r="BO21" i="1" s="1"/>
  <c r="BP26" i="1"/>
  <c r="BP22" i="1" s="1"/>
  <c r="BQ26" i="1"/>
  <c r="BQ22" i="1" s="1"/>
  <c r="BR26" i="1"/>
  <c r="BR22" i="1" s="1"/>
  <c r="BS26" i="1"/>
  <c r="BS22" i="1" s="1"/>
  <c r="BS21" i="1" s="1"/>
  <c r="BT26" i="1"/>
  <c r="BT22" i="1" s="1"/>
  <c r="BT21" i="1" s="1"/>
  <c r="BU26" i="1"/>
  <c r="BU22" i="1" s="1"/>
  <c r="BU21" i="1" s="1"/>
  <c r="J26" i="1"/>
  <c r="BZ26" i="1"/>
  <c r="CN26" i="1" s="1"/>
  <c r="CN25" i="1" l="1"/>
  <c r="H22" i="1"/>
  <c r="CJ26" i="1"/>
  <c r="BV22" i="1"/>
  <c r="BZ22" i="1"/>
  <c r="D20" i="1"/>
  <c r="D19" i="1" s="1"/>
  <c r="AJ24" i="1" l="1"/>
  <c r="CN24" i="1" s="1"/>
  <c r="CN22" i="1" l="1"/>
  <c r="AJ22" i="1"/>
  <c r="L22" i="1"/>
  <c r="M22" i="1"/>
  <c r="N22" i="1"/>
  <c r="Z22" i="1"/>
  <c r="AA22" i="1"/>
  <c r="AB22" i="1"/>
  <c r="AC22" i="1"/>
  <c r="AD22" i="1"/>
  <c r="AE22" i="1"/>
  <c r="AE21" i="1" s="1"/>
  <c r="E29" i="1"/>
  <c r="E21" i="1" s="1"/>
  <c r="F29" i="1"/>
  <c r="F21" i="1" s="1"/>
  <c r="G29" i="1"/>
  <c r="G21" i="1" s="1"/>
  <c r="H29" i="1"/>
  <c r="H21" i="1" s="1"/>
  <c r="I29" i="1"/>
  <c r="K29" i="1"/>
  <c r="K21" i="1" s="1"/>
  <c r="L29" i="1"/>
  <c r="M29" i="1"/>
  <c r="N29" i="1"/>
  <c r="O29" i="1"/>
  <c r="O21" i="1" s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L29" i="1"/>
  <c r="AM29" i="1"/>
  <c r="AN29" i="1"/>
  <c r="AO29" i="1"/>
  <c r="AP29" i="1"/>
  <c r="AQ29" i="1"/>
  <c r="AR29" i="1"/>
  <c r="AS29" i="1"/>
  <c r="AU29" i="1"/>
  <c r="AZ29" i="1"/>
  <c r="BB29" i="1"/>
  <c r="BC29" i="1"/>
  <c r="BD29" i="1"/>
  <c r="BE29" i="1"/>
  <c r="BE21" i="1" s="1"/>
  <c r="BF29" i="1"/>
  <c r="BG29" i="1"/>
  <c r="BI29" i="1"/>
  <c r="BN29" i="1"/>
  <c r="BO29" i="1"/>
  <c r="BP29" i="1"/>
  <c r="BQ29" i="1"/>
  <c r="BR29" i="1"/>
  <c r="BS29" i="1"/>
  <c r="BT29" i="1"/>
  <c r="BU29" i="1"/>
  <c r="BV29" i="1"/>
  <c r="BW29" i="1"/>
  <c r="CC29" i="1"/>
  <c r="CD29" i="1"/>
  <c r="CE29" i="1"/>
  <c r="CF29" i="1"/>
  <c r="CG29" i="1"/>
  <c r="CH29" i="1"/>
  <c r="CI29" i="1"/>
  <c r="CK29" i="1"/>
  <c r="CL29" i="1"/>
  <c r="CM29" i="1"/>
  <c r="CO29" i="1"/>
  <c r="CP29" i="1"/>
  <c r="CQ29" i="1"/>
  <c r="CR29" i="1"/>
  <c r="CS29" i="1"/>
  <c r="CT29" i="1"/>
  <c r="CU29" i="1"/>
  <c r="CV29" i="1"/>
  <c r="CW29" i="1"/>
  <c r="BA29" i="1"/>
  <c r="BA21" i="1" s="1"/>
  <c r="C26" i="1"/>
  <c r="C30" i="1" l="1"/>
  <c r="AT29" i="1"/>
  <c r="AT21" i="1" s="1"/>
  <c r="C31" i="1"/>
  <c r="BH29" i="1"/>
  <c r="C32" i="1"/>
  <c r="CJ30" i="1" l="1"/>
  <c r="L19" i="1"/>
  <c r="M19" i="1"/>
  <c r="N19" i="1"/>
  <c r="P19" i="1"/>
  <c r="AN19" i="1"/>
  <c r="AO19" i="1"/>
  <c r="AP19" i="1"/>
  <c r="AR19" i="1"/>
  <c r="BB19" i="1"/>
  <c r="BC19" i="1"/>
  <c r="BD19" i="1"/>
  <c r="BF19" i="1"/>
  <c r="BP19" i="1"/>
  <c r="BQ19" i="1"/>
  <c r="BR19" i="1"/>
  <c r="CD19" i="1"/>
  <c r="CE19" i="1"/>
  <c r="CF19" i="1"/>
  <c r="CH19" i="1"/>
  <c r="Z21" i="1"/>
  <c r="AL21" i="1"/>
  <c r="BH21" i="1"/>
  <c r="BI21" i="1"/>
  <c r="I21" i="1"/>
  <c r="AA21" i="1"/>
  <c r="AB21" i="1"/>
  <c r="AC21" i="1"/>
  <c r="AD21" i="1"/>
  <c r="AU21" i="1"/>
  <c r="AZ21" i="1"/>
  <c r="BN21" i="1"/>
  <c r="BV21" i="1"/>
  <c r="BW21" i="1"/>
  <c r="CK21" i="1"/>
  <c r="CL21" i="1"/>
  <c r="CM21" i="1"/>
  <c r="CN21" i="1"/>
  <c r="CO21" i="1"/>
  <c r="CP21" i="1"/>
  <c r="AF24" i="1"/>
  <c r="J24" i="1"/>
  <c r="J22" i="1" s="1"/>
  <c r="J31" i="1"/>
  <c r="J32" i="1"/>
  <c r="J30" i="1"/>
  <c r="C24" i="1"/>
  <c r="B24" i="1"/>
  <c r="J43" i="1"/>
  <c r="CB39" i="1"/>
  <c r="CB38" i="1" s="1"/>
  <c r="CB37" i="1" s="1"/>
  <c r="BN39" i="1"/>
  <c r="AZ39" i="1"/>
  <c r="AL39" i="1"/>
  <c r="CP39" i="1" l="1"/>
  <c r="J39" i="1"/>
  <c r="Q39" i="1"/>
  <c r="AF22" i="1"/>
  <c r="CJ24" i="1"/>
  <c r="CJ22" i="1" s="1"/>
  <c r="J29" i="1"/>
  <c r="CP38" i="1"/>
  <c r="CP37" i="1" s="1"/>
  <c r="AF21" i="1"/>
  <c r="J21" i="1"/>
  <c r="BG38" i="1"/>
  <c r="BG37" i="1" s="1"/>
  <c r="BF38" i="1"/>
  <c r="BF37" i="1" s="1"/>
  <c r="BF36" i="1" s="1"/>
  <c r="BF35" i="1" s="1"/>
  <c r="BF34" i="1" s="1"/>
  <c r="BF33" i="1" s="1"/>
  <c r="BE38" i="1"/>
  <c r="BE37" i="1" s="1"/>
  <c r="BD38" i="1"/>
  <c r="BD37" i="1" s="1"/>
  <c r="BD36" i="1" s="1"/>
  <c r="BD35" i="1" s="1"/>
  <c r="BD34" i="1" s="1"/>
  <c r="BD33" i="1" s="1"/>
  <c r="BC38" i="1"/>
  <c r="BC37" i="1" s="1"/>
  <c r="BC36" i="1" s="1"/>
  <c r="BC35" i="1" s="1"/>
  <c r="BC34" i="1" s="1"/>
  <c r="BC33" i="1" s="1"/>
  <c r="BB38" i="1"/>
  <c r="BB37" i="1" s="1"/>
  <c r="BB36" i="1" s="1"/>
  <c r="BB35" i="1" s="1"/>
  <c r="BB34" i="1" s="1"/>
  <c r="BB33" i="1" s="1"/>
  <c r="BA38" i="1"/>
  <c r="BA37" i="1" s="1"/>
  <c r="AY39" i="1"/>
  <c r="AY38" i="1" s="1"/>
  <c r="AY37" i="1" s="1"/>
  <c r="AY36" i="1" s="1"/>
  <c r="AY35" i="1" s="1"/>
  <c r="AY34" i="1" s="1"/>
  <c r="AY33" i="1" s="1"/>
  <c r="AY32" i="1" s="1"/>
  <c r="AX39" i="1"/>
  <c r="AX38" i="1" s="1"/>
  <c r="AX37" i="1" s="1"/>
  <c r="AX36" i="1" s="1"/>
  <c r="AX35" i="1" s="1"/>
  <c r="AX34" i="1" s="1"/>
  <c r="AX33" i="1" s="1"/>
  <c r="AX32" i="1" s="1"/>
  <c r="AW39" i="1"/>
  <c r="AW38" i="1" s="1"/>
  <c r="AW37" i="1" s="1"/>
  <c r="AW36" i="1" s="1"/>
  <c r="AW35" i="1" s="1"/>
  <c r="AW34" i="1" s="1"/>
  <c r="AW33" i="1" s="1"/>
  <c r="AW32" i="1" s="1"/>
  <c r="AW31" i="1" s="1"/>
  <c r="AV39" i="1"/>
  <c r="AV38" i="1" s="1"/>
  <c r="AV37" i="1" s="1"/>
  <c r="AV36" i="1" s="1"/>
  <c r="AV35" i="1" s="1"/>
  <c r="AV34" i="1" s="1"/>
  <c r="AV33" i="1" s="1"/>
  <c r="AV32" i="1" s="1"/>
  <c r="AV31" i="1" s="1"/>
  <c r="AZ38" i="1"/>
  <c r="AZ37" i="1" s="1"/>
  <c r="AU38" i="1"/>
  <c r="AU37" i="1" s="1"/>
  <c r="AU20" i="1" s="1"/>
  <c r="AU19" i="1" s="1"/>
  <c r="AT38" i="1"/>
  <c r="AT37" i="1" s="1"/>
  <c r="AT20" i="1" s="1"/>
  <c r="AT19" i="1" s="1"/>
  <c r="BU38" i="1"/>
  <c r="BU37" i="1" s="1"/>
  <c r="BT38" i="1"/>
  <c r="BT37" i="1" s="1"/>
  <c r="BS38" i="1"/>
  <c r="BS37" i="1" s="1"/>
  <c r="BR38" i="1"/>
  <c r="BR37" i="1" s="1"/>
  <c r="BR36" i="1" s="1"/>
  <c r="BR35" i="1" s="1"/>
  <c r="BR34" i="1" s="1"/>
  <c r="BR33" i="1" s="1"/>
  <c r="BP38" i="1"/>
  <c r="BP37" i="1" s="1"/>
  <c r="BP36" i="1" s="1"/>
  <c r="BP35" i="1" s="1"/>
  <c r="BP34" i="1" s="1"/>
  <c r="BP33" i="1" s="1"/>
  <c r="BO38" i="1"/>
  <c r="BO37" i="1" s="1"/>
  <c r="BM38" i="1"/>
  <c r="BM37" i="1" s="1"/>
  <c r="BM36" i="1" s="1"/>
  <c r="BM35" i="1" s="1"/>
  <c r="BM34" i="1" s="1"/>
  <c r="BM33" i="1" s="1"/>
  <c r="BL38" i="1"/>
  <c r="BL37" i="1" s="1"/>
  <c r="BL36" i="1" s="1"/>
  <c r="BL35" i="1" s="1"/>
  <c r="BL34" i="1" s="1"/>
  <c r="BL33" i="1" s="1"/>
  <c r="BK38" i="1"/>
  <c r="BK37" i="1" s="1"/>
  <c r="BK36" i="1" s="1"/>
  <c r="BK35" i="1" s="1"/>
  <c r="BK34" i="1" s="1"/>
  <c r="BK33" i="1" s="1"/>
  <c r="BJ38" i="1"/>
  <c r="BJ37" i="1" s="1"/>
  <c r="BJ36" i="1" s="1"/>
  <c r="BJ35" i="1" s="1"/>
  <c r="BJ34" i="1" s="1"/>
  <c r="BJ33" i="1" s="1"/>
  <c r="BQ38" i="1"/>
  <c r="BQ37" i="1" s="1"/>
  <c r="BQ36" i="1" s="1"/>
  <c r="BQ35" i="1" s="1"/>
  <c r="BQ34" i="1" s="1"/>
  <c r="BQ33" i="1" s="1"/>
  <c r="BN38" i="1"/>
  <c r="BN37" i="1" s="1"/>
  <c r="BI38" i="1"/>
  <c r="BI37" i="1" s="1"/>
  <c r="BI20" i="1" s="1"/>
  <c r="BI19" i="1" s="1"/>
  <c r="BH38" i="1"/>
  <c r="BH37" i="1" s="1"/>
  <c r="BH20" i="1" s="1"/>
  <c r="BH19" i="1" s="1"/>
  <c r="BE36" i="1" l="1"/>
  <c r="BE35" i="1" s="1"/>
  <c r="BE34" i="1" s="1"/>
  <c r="BE33" i="1" s="1"/>
  <c r="BE20" i="1"/>
  <c r="BE19" i="1" s="1"/>
  <c r="BS36" i="1"/>
  <c r="BS35" i="1" s="1"/>
  <c r="BS34" i="1" s="1"/>
  <c r="BS33" i="1" s="1"/>
  <c r="BS20" i="1"/>
  <c r="BS19" i="1" s="1"/>
  <c r="BG36" i="1"/>
  <c r="BG35" i="1" s="1"/>
  <c r="BG34" i="1" s="1"/>
  <c r="BG33" i="1" s="1"/>
  <c r="BG20" i="1"/>
  <c r="BG19" i="1" s="1"/>
  <c r="BO36" i="1"/>
  <c r="BO35" i="1" s="1"/>
  <c r="BO34" i="1" s="1"/>
  <c r="BO33" i="1" s="1"/>
  <c r="BO20" i="1"/>
  <c r="BO19" i="1" s="1"/>
  <c r="BT36" i="1"/>
  <c r="BT35" i="1" s="1"/>
  <c r="BT34" i="1" s="1"/>
  <c r="BT33" i="1" s="1"/>
  <c r="BT20" i="1"/>
  <c r="BT19" i="1" s="1"/>
  <c r="BU36" i="1"/>
  <c r="BU35" i="1" s="1"/>
  <c r="BU34" i="1" s="1"/>
  <c r="BU33" i="1" s="1"/>
  <c r="BU20" i="1"/>
  <c r="BU19" i="1" s="1"/>
  <c r="BA36" i="1"/>
  <c r="BA35" i="1" s="1"/>
  <c r="BA34" i="1" s="1"/>
  <c r="BA33" i="1" s="1"/>
  <c r="BA20" i="1"/>
  <c r="BA19" i="1" s="1"/>
  <c r="BL21" i="1"/>
  <c r="BL20" i="1" s="1"/>
  <c r="BL19" i="1" s="1"/>
  <c r="BL29" i="1"/>
  <c r="AV21" i="1"/>
  <c r="AV20" i="1" s="1"/>
  <c r="AV19" i="1" s="1"/>
  <c r="AV29" i="1"/>
  <c r="BK21" i="1"/>
  <c r="BK20" i="1" s="1"/>
  <c r="BK19" i="1" s="1"/>
  <c r="BK29" i="1"/>
  <c r="BJ21" i="1"/>
  <c r="BJ20" i="1" s="1"/>
  <c r="BJ19" i="1" s="1"/>
  <c r="BJ29" i="1"/>
  <c r="AX29" i="1"/>
  <c r="AX21" i="1" s="1"/>
  <c r="AX20" i="1" s="1"/>
  <c r="AX19" i="1" s="1"/>
  <c r="AY21" i="1"/>
  <c r="AY20" i="1" s="1"/>
  <c r="AY19" i="1" s="1"/>
  <c r="AY29" i="1"/>
  <c r="AW21" i="1"/>
  <c r="AW20" i="1" s="1"/>
  <c r="AW19" i="1" s="1"/>
  <c r="AW29" i="1"/>
  <c r="BM21" i="1"/>
  <c r="BM20" i="1" s="1"/>
  <c r="BM19" i="1" s="1"/>
  <c r="BM29" i="1"/>
  <c r="CJ21" i="1"/>
  <c r="BN20" i="1"/>
  <c r="BN19" i="1" s="1"/>
  <c r="BN36" i="1"/>
  <c r="BN35" i="1" s="1"/>
  <c r="BN34" i="1" s="1"/>
  <c r="BN33" i="1" s="1"/>
  <c r="AZ20" i="1"/>
  <c r="AZ19" i="1" s="1"/>
  <c r="AZ36" i="1"/>
  <c r="AZ35" i="1" s="1"/>
  <c r="AZ34" i="1" s="1"/>
  <c r="AZ33" i="1" s="1"/>
  <c r="I38" i="1"/>
  <c r="I37" i="1" s="1"/>
  <c r="I20" i="1" s="1"/>
  <c r="I19" i="1" s="1"/>
  <c r="CP20" i="1" l="1"/>
  <c r="CP19" i="1" s="1"/>
  <c r="E38" i="1" l="1"/>
  <c r="E37" i="1" s="1"/>
  <c r="E20" i="1" s="1"/>
  <c r="E19" i="1" s="1"/>
  <c r="F38" i="1"/>
  <c r="F37" i="1" s="1"/>
  <c r="F20" i="1" s="1"/>
  <c r="F19" i="1" s="1"/>
  <c r="G38" i="1"/>
  <c r="G37" i="1" s="1"/>
  <c r="G20" i="1" s="1"/>
  <c r="G19" i="1" s="1"/>
  <c r="H38" i="1"/>
  <c r="H37" i="1" s="1"/>
  <c r="H20" i="1" s="1"/>
  <c r="H19" i="1" s="1"/>
  <c r="K38" i="1"/>
  <c r="K37" i="1" s="1"/>
  <c r="K20" i="1" s="1"/>
  <c r="K19" i="1" s="1"/>
  <c r="L38" i="1"/>
  <c r="L37" i="1" s="1"/>
  <c r="M38" i="1"/>
  <c r="M37" i="1" s="1"/>
  <c r="N38" i="1"/>
  <c r="N37" i="1" s="1"/>
  <c r="O38" i="1"/>
  <c r="O37" i="1" s="1"/>
  <c r="O20" i="1" s="1"/>
  <c r="O19" i="1" s="1"/>
  <c r="P38" i="1"/>
  <c r="P37" i="1" s="1"/>
  <c r="Q38" i="1"/>
  <c r="Q37" i="1" s="1"/>
  <c r="Q20" i="1" s="1"/>
  <c r="Q19" i="1" s="1"/>
  <c r="R38" i="1"/>
  <c r="R37" i="1" s="1"/>
  <c r="R20" i="1" s="1"/>
  <c r="R19" i="1" s="1"/>
  <c r="S38" i="1"/>
  <c r="S37" i="1" s="1"/>
  <c r="S20" i="1" s="1"/>
  <c r="S19" i="1" s="1"/>
  <c r="T38" i="1"/>
  <c r="T37" i="1" s="1"/>
  <c r="T20" i="1" s="1"/>
  <c r="T19" i="1" s="1"/>
  <c r="U38" i="1"/>
  <c r="U37" i="1" s="1"/>
  <c r="U20" i="1" s="1"/>
  <c r="U19" i="1" s="1"/>
  <c r="V38" i="1"/>
  <c r="V37" i="1" s="1"/>
  <c r="V20" i="1" s="1"/>
  <c r="V19" i="1" s="1"/>
  <c r="W38" i="1"/>
  <c r="W37" i="1" s="1"/>
  <c r="W20" i="1" s="1"/>
  <c r="W19" i="1" s="1"/>
  <c r="X38" i="1"/>
  <c r="X37" i="1" s="1"/>
  <c r="X20" i="1" s="1"/>
  <c r="X19" i="1" s="1"/>
  <c r="Y38" i="1"/>
  <c r="Y37" i="1" s="1"/>
  <c r="Y20" i="1" s="1"/>
  <c r="Y19" i="1" s="1"/>
  <c r="Z38" i="1"/>
  <c r="Z37" i="1" s="1"/>
  <c r="Z20" i="1" s="1"/>
  <c r="Z19" i="1" s="1"/>
  <c r="AA38" i="1"/>
  <c r="AA37" i="1" s="1"/>
  <c r="AA20" i="1" s="1"/>
  <c r="AA19" i="1" s="1"/>
  <c r="AB38" i="1"/>
  <c r="AB37" i="1" s="1"/>
  <c r="AB20" i="1" s="1"/>
  <c r="AB19" i="1" s="1"/>
  <c r="AC38" i="1"/>
  <c r="AC37" i="1" s="1"/>
  <c r="AC20" i="1" s="1"/>
  <c r="AC19" i="1" s="1"/>
  <c r="AD38" i="1"/>
  <c r="AD37" i="1" s="1"/>
  <c r="AD20" i="1" s="1"/>
  <c r="AD19" i="1" s="1"/>
  <c r="AE38" i="1"/>
  <c r="AE37" i="1" s="1"/>
  <c r="AF38" i="1"/>
  <c r="AF37" i="1" s="1"/>
  <c r="AF20" i="1" s="1"/>
  <c r="AF19" i="1" s="1"/>
  <c r="BV38" i="1"/>
  <c r="BV37" i="1" s="1"/>
  <c r="BV20" i="1" s="1"/>
  <c r="BV19" i="1" s="1"/>
  <c r="BW38" i="1"/>
  <c r="BW37" i="1" s="1"/>
  <c r="BW20" i="1" s="1"/>
  <c r="BW19" i="1" s="1"/>
  <c r="CK38" i="1"/>
  <c r="CK37" i="1" s="1"/>
  <c r="CK20" i="1" s="1"/>
  <c r="CK19" i="1" s="1"/>
  <c r="CL38" i="1"/>
  <c r="CL37" i="1" s="1"/>
  <c r="CL20" i="1" s="1"/>
  <c r="CL19" i="1" s="1"/>
  <c r="CM38" i="1"/>
  <c r="CM37" i="1" s="1"/>
  <c r="CM20" i="1" s="1"/>
  <c r="CM19" i="1" s="1"/>
  <c r="CN38" i="1"/>
  <c r="CN37" i="1" s="1"/>
  <c r="CN20" i="1" s="1"/>
  <c r="CN19" i="1" s="1"/>
  <c r="CO38" i="1"/>
  <c r="CO37" i="1" s="1"/>
  <c r="CO20" i="1" s="1"/>
  <c r="CO19" i="1" s="1"/>
  <c r="CQ38" i="1"/>
  <c r="CQ37" i="1" s="1"/>
  <c r="CQ20" i="1" s="1"/>
  <c r="CQ19" i="1" s="1"/>
  <c r="CR38" i="1"/>
  <c r="CR37" i="1" s="1"/>
  <c r="CR20" i="1" s="1"/>
  <c r="CR19" i="1" s="1"/>
  <c r="CS38" i="1"/>
  <c r="CS37" i="1" s="1"/>
  <c r="CS20" i="1" s="1"/>
  <c r="CS19" i="1" s="1"/>
  <c r="CT38" i="1"/>
  <c r="CT37" i="1" s="1"/>
  <c r="CT20" i="1" s="1"/>
  <c r="CT19" i="1" s="1"/>
  <c r="CU38" i="1"/>
  <c r="CU37" i="1" s="1"/>
  <c r="CU20" i="1" s="1"/>
  <c r="CU19" i="1" s="1"/>
  <c r="CV38" i="1"/>
  <c r="CV37" i="1" s="1"/>
  <c r="CV20" i="1" s="1"/>
  <c r="CV19" i="1" s="1"/>
  <c r="CW38" i="1"/>
  <c r="CW37" i="1" s="1"/>
  <c r="CW20" i="1" s="1"/>
  <c r="CW19" i="1" s="1"/>
  <c r="AE20" i="1" l="1"/>
  <c r="AE19" i="1" s="1"/>
  <c r="J33" i="1"/>
  <c r="J34" i="1"/>
  <c r="J35" i="1"/>
  <c r="J36" i="1"/>
  <c r="AQ39" i="1" l="1"/>
  <c r="AP39" i="1"/>
  <c r="AO39" i="1"/>
  <c r="AN39" i="1"/>
  <c r="AM39" i="1"/>
  <c r="AR39" i="1"/>
  <c r="CJ38" i="1"/>
  <c r="CJ37" i="1" s="1"/>
  <c r="CJ20" i="1" s="1"/>
  <c r="CJ19" i="1" s="1"/>
  <c r="AH38" i="1" l="1"/>
  <c r="AH37" i="1" s="1"/>
  <c r="AH36" i="1" s="1"/>
  <c r="AH35" i="1" s="1"/>
  <c r="AH34" i="1" s="1"/>
  <c r="AH33" i="1" s="1"/>
  <c r="AH32" i="1" s="1"/>
  <c r="AH31" i="1" s="1"/>
  <c r="CD38" i="1"/>
  <c r="CD37" i="1" s="1"/>
  <c r="CD36" i="1" s="1"/>
  <c r="CD35" i="1" s="1"/>
  <c r="CD34" i="1" s="1"/>
  <c r="CD33" i="1" s="1"/>
  <c r="AS38" i="1"/>
  <c r="AS37" i="1" s="1"/>
  <c r="AJ38" i="1"/>
  <c r="AJ37" i="1" s="1"/>
  <c r="AJ36" i="1" s="1"/>
  <c r="AJ35" i="1" s="1"/>
  <c r="AJ34" i="1" s="1"/>
  <c r="AJ33" i="1" s="1"/>
  <c r="AJ32" i="1" s="1"/>
  <c r="AG38" i="1"/>
  <c r="AG37" i="1" s="1"/>
  <c r="AG36" i="1" s="1"/>
  <c r="AG35" i="1" s="1"/>
  <c r="AG34" i="1" s="1"/>
  <c r="AG33" i="1" s="1"/>
  <c r="AG32" i="1" s="1"/>
  <c r="AG31" i="1" s="1"/>
  <c r="BY38" i="1"/>
  <c r="BY37" i="1" s="1"/>
  <c r="BY36" i="1" s="1"/>
  <c r="BY35" i="1" s="1"/>
  <c r="BY34" i="1" s="1"/>
  <c r="BY33" i="1" s="1"/>
  <c r="CE38" i="1"/>
  <c r="CE37" i="1" s="1"/>
  <c r="CE36" i="1" s="1"/>
  <c r="CE35" i="1" s="1"/>
  <c r="CE34" i="1" s="1"/>
  <c r="CE33" i="1" s="1"/>
  <c r="AK38" i="1"/>
  <c r="AK37" i="1" s="1"/>
  <c r="AK36" i="1" s="1"/>
  <c r="AK35" i="1" s="1"/>
  <c r="AK34" i="1" s="1"/>
  <c r="AK33" i="1" s="1"/>
  <c r="AK32" i="1" s="1"/>
  <c r="AK31" i="1" s="1"/>
  <c r="AM38" i="1"/>
  <c r="AM37" i="1" s="1"/>
  <c r="BZ38" i="1"/>
  <c r="BZ37" i="1" s="1"/>
  <c r="BZ36" i="1" s="1"/>
  <c r="BZ35" i="1" s="1"/>
  <c r="BZ34" i="1" s="1"/>
  <c r="BZ33" i="1" s="1"/>
  <c r="AL38" i="1"/>
  <c r="AL37" i="1" s="1"/>
  <c r="AN38" i="1"/>
  <c r="AN37" i="1" s="1"/>
  <c r="AN36" i="1" s="1"/>
  <c r="AN35" i="1" s="1"/>
  <c r="AN34" i="1" s="1"/>
  <c r="AN33" i="1" s="1"/>
  <c r="CA38" i="1"/>
  <c r="CA37" i="1" s="1"/>
  <c r="CA36" i="1" s="1"/>
  <c r="CA35" i="1" s="1"/>
  <c r="CA34" i="1" s="1"/>
  <c r="CA33" i="1" s="1"/>
  <c r="AI38" i="1"/>
  <c r="AI37" i="1" s="1"/>
  <c r="AI36" i="1" s="1"/>
  <c r="AI35" i="1" s="1"/>
  <c r="AI34" i="1" s="1"/>
  <c r="AI33" i="1" s="1"/>
  <c r="AI32" i="1" s="1"/>
  <c r="AI31" i="1" s="1"/>
  <c r="AR38" i="1"/>
  <c r="AR37" i="1" s="1"/>
  <c r="AR36" i="1" s="1"/>
  <c r="AR35" i="1" s="1"/>
  <c r="AR34" i="1" s="1"/>
  <c r="AR33" i="1" s="1"/>
  <c r="AO38" i="1"/>
  <c r="AO37" i="1" s="1"/>
  <c r="AO36" i="1" s="1"/>
  <c r="AO35" i="1" s="1"/>
  <c r="AO34" i="1" s="1"/>
  <c r="AO33" i="1" s="1"/>
  <c r="CG38" i="1"/>
  <c r="CG37" i="1" s="1"/>
  <c r="BX38" i="1"/>
  <c r="BX37" i="1" s="1"/>
  <c r="BX36" i="1" s="1"/>
  <c r="BX35" i="1" s="1"/>
  <c r="BX34" i="1" s="1"/>
  <c r="BX33" i="1" s="1"/>
  <c r="AP38" i="1"/>
  <c r="AP37" i="1" s="1"/>
  <c r="AP36" i="1" s="1"/>
  <c r="AP35" i="1" s="1"/>
  <c r="AP34" i="1" s="1"/>
  <c r="AP33" i="1" s="1"/>
  <c r="CH38" i="1"/>
  <c r="CH37" i="1" s="1"/>
  <c r="CH36" i="1" s="1"/>
  <c r="CH35" i="1" s="1"/>
  <c r="CH34" i="1" s="1"/>
  <c r="CH33" i="1" s="1"/>
  <c r="CF38" i="1"/>
  <c r="CF37" i="1" s="1"/>
  <c r="CF36" i="1" s="1"/>
  <c r="CF35" i="1" s="1"/>
  <c r="CF34" i="1" s="1"/>
  <c r="CF33" i="1" s="1"/>
  <c r="CC38" i="1"/>
  <c r="CC37" i="1" s="1"/>
  <c r="AQ38" i="1"/>
  <c r="AQ37" i="1" s="1"/>
  <c r="CI36" i="1"/>
  <c r="CI35" i="1" s="1"/>
  <c r="CI34" i="1" s="1"/>
  <c r="CI33" i="1" s="1"/>
  <c r="CB36" i="1"/>
  <c r="CB35" i="1" s="1"/>
  <c r="CB34" i="1" s="1"/>
  <c r="CB33" i="1" s="1"/>
  <c r="AS36" i="1" l="1"/>
  <c r="AS35" i="1" s="1"/>
  <c r="AS34" i="1" s="1"/>
  <c r="AS33" i="1" s="1"/>
  <c r="AS20" i="1"/>
  <c r="AS19" i="1" s="1"/>
  <c r="AQ36" i="1"/>
  <c r="AQ35" i="1" s="1"/>
  <c r="AQ34" i="1" s="1"/>
  <c r="AQ33" i="1" s="1"/>
  <c r="AQ20" i="1"/>
  <c r="AQ19" i="1" s="1"/>
  <c r="CC36" i="1"/>
  <c r="CC35" i="1" s="1"/>
  <c r="CC34" i="1" s="1"/>
  <c r="CC33" i="1" s="1"/>
  <c r="CC20" i="1"/>
  <c r="CC19" i="1" s="1"/>
  <c r="CG36" i="1"/>
  <c r="CG35" i="1" s="1"/>
  <c r="CG34" i="1" s="1"/>
  <c r="CG33" i="1" s="1"/>
  <c r="CG20" i="1"/>
  <c r="CG19" i="1" s="1"/>
  <c r="AM36" i="1"/>
  <c r="AM35" i="1" s="1"/>
  <c r="AM34" i="1" s="1"/>
  <c r="AM33" i="1" s="1"/>
  <c r="AM20" i="1"/>
  <c r="AM19" i="1" s="1"/>
  <c r="AG24" i="1"/>
  <c r="AG22" i="1" s="1"/>
  <c r="AG29" i="1"/>
  <c r="AJ31" i="1"/>
  <c r="CN31" i="1" s="1"/>
  <c r="CN29" i="1" s="1"/>
  <c r="AI24" i="1"/>
  <c r="AI22" i="1" s="1"/>
  <c r="AI29" i="1"/>
  <c r="AK24" i="1"/>
  <c r="AK22" i="1" s="1"/>
  <c r="AK29" i="1"/>
  <c r="AH24" i="1"/>
  <c r="AH22" i="1" s="1"/>
  <c r="AH29" i="1"/>
  <c r="BX21" i="1"/>
  <c r="BX20" i="1" s="1"/>
  <c r="BX19" i="1" s="1"/>
  <c r="BX29" i="1"/>
  <c r="BY21" i="1"/>
  <c r="BY20" i="1" s="1"/>
  <c r="BY19" i="1" s="1"/>
  <c r="BY29" i="1"/>
  <c r="BZ21" i="1"/>
  <c r="BZ20" i="1" s="1"/>
  <c r="BZ19" i="1" s="1"/>
  <c r="BZ29" i="1"/>
  <c r="CB21" i="1"/>
  <c r="CB20" i="1" s="1"/>
  <c r="CB19" i="1" s="1"/>
  <c r="CB29" i="1"/>
  <c r="CA21" i="1"/>
  <c r="CA20" i="1" s="1"/>
  <c r="CA19" i="1" s="1"/>
  <c r="CA29" i="1"/>
  <c r="AJ21" i="1"/>
  <c r="AJ20" i="1" s="1"/>
  <c r="AJ19" i="1" s="1"/>
  <c r="AJ29" i="1"/>
  <c r="AL36" i="1"/>
  <c r="AL35" i="1" s="1"/>
  <c r="AL34" i="1" s="1"/>
  <c r="AL33" i="1" s="1"/>
  <c r="AL20" i="1"/>
  <c r="AL19" i="1" s="1"/>
  <c r="J38" i="1"/>
  <c r="J37" i="1" s="1"/>
  <c r="J20" i="1" s="1"/>
  <c r="J19" i="1" s="1"/>
  <c r="AI21" i="1" l="1"/>
  <c r="AI20" i="1" s="1"/>
  <c r="AI19" i="1" s="1"/>
  <c r="AH21" i="1"/>
  <c r="AH20" i="1" s="1"/>
  <c r="AH19" i="1" s="1"/>
  <c r="AK21" i="1"/>
  <c r="AK20" i="1" s="1"/>
  <c r="AK19" i="1" s="1"/>
  <c r="AG21" i="1"/>
  <c r="AG20" i="1" s="1"/>
  <c r="AG19" i="1" s="1"/>
</calcChain>
</file>

<file path=xl/sharedStrings.xml><?xml version="1.0" encoding="utf-8"?>
<sst xmlns="http://schemas.openxmlformats.org/spreadsheetml/2006/main" count="332" uniqueCount="131">
  <si>
    <t>Форма 7. Краткое описание инвестиционной программы. Ввод объектов инвестиционной деятельности (мощностей) в эксплуатацию</t>
  </si>
  <si>
    <r>
      <t>Инвестиционная программа</t>
    </r>
    <r>
      <rPr>
        <u/>
        <sz val="14"/>
        <color theme="1"/>
        <rFont val="Times New Roman"/>
        <family val="1"/>
        <charset val="204"/>
      </rPr>
      <t xml:space="preserve">    Муниципального унитарного предприятия муниципального образования город Норильск «Коммунальные объединенные системы» (МУП «КОС»)         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</si>
  <si>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</si>
  <si>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</si>
  <si>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</si>
  <si>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</si>
  <si>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</si>
  <si>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</si>
  <si>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Краткое обоснование  корректировки утвержденного плана</t>
  </si>
  <si>
    <t>2026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</si>
  <si>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</si>
  <si>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</si>
  <si>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</si>
  <si>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</si>
  <si>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</si>
  <si>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</si>
  <si>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</si>
  <si>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</si>
  <si>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</si>
  <si>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</si>
  <si>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</si>
  <si>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</si>
  <si>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</si>
  <si>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</si>
  <si>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</si>
  <si>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</si>
  <si>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</si>
  <si>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</si>
  <si>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</si>
  <si>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</si>
  <si>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</si>
  <si>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</si>
  <si>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</si>
  <si>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</si>
  <si>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</si>
  <si>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</si>
  <si>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</si>
  <si>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</si>
  <si>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</si>
  <si>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</si>
  <si>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</si>
  <si>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</si>
  <si>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</si>
  <si>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</si>
  <si>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</si>
  <si>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</si>
  <si>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</si>
  <si>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</si>
  <si>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</si>
  <si>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</si>
  <si>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</si>
  <si>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</si>
  <si>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</si>
  <si>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</si>
  <si>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</si>
  <si>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</si>
  <si>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</si>
  <si>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</si>
  <si>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</si>
  <si>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</si>
  <si>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</si>
  <si>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</si>
  <si>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</si>
  <si>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</si>
  <si>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</si>
  <si>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</si>
  <si>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</si>
  <si>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</si>
  <si>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</si>
  <si>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</si>
  <si>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</si>
  <si>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</si>
  <si>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</si>
  <si>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</si>
  <si>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</si>
  <si>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</si>
  <si>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</si>
  <si>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</si>
  <si>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</si>
  <si>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</si>
  <si>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</si>
  <si>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</si>
  <si>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</si>
  <si>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1.2.4</t>
  </si>
  <si>
    <t>1.2.4.1</t>
  </si>
  <si>
    <t>1.2.4.2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</si>
  <si>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</si>
  <si>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</si>
  <si>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</si>
  <si>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</si>
  <si>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</si>
  <si>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</si>
  <si>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</si>
  <si>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</si>
  <si>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</si>
  <si>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</si>
  <si>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</si>
  <si>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Установка приборов учета, класс напряжения 0,22 (0,4) кВ, всего, в том числе:</t>
  </si>
  <si>
    <t>Г</t>
  </si>
  <si>
    <t>Наименование субъекта Российской Федерации: Красноярский край</t>
  </si>
  <si>
    <t>точек учета</t>
  </si>
  <si>
    <t>2027 год</t>
  </si>
  <si>
    <t>2028 год</t>
  </si>
  <si>
    <t>2029 год</t>
  </si>
  <si>
    <t>Прочее новое строительство объектов электросетевого хозяйства, всего, в том числе:</t>
  </si>
  <si>
    <t>1.4</t>
  </si>
  <si>
    <t>1.2.1.1.1</t>
  </si>
  <si>
    <t>1.2.1.1.3</t>
  </si>
  <si>
    <t>1.2.1.1.4</t>
  </si>
  <si>
    <t>нд</t>
  </si>
  <si>
    <t>Реконструкция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t>
  </si>
  <si>
    <t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t>
  </si>
  <si>
    <t>1.2.1.1.2</t>
  </si>
  <si>
    <t>1.2.1.2.1</t>
  </si>
  <si>
    <t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t>
  </si>
  <si>
    <t>Год раскрытия информации: 2026 год</t>
  </si>
  <si>
    <t xml:space="preserve">Ввод объектов инвестиционной деятельности (мощностей) в эксплуатацию в 2025 году </t>
  </si>
  <si>
    <t>1.2.1.1.5</t>
  </si>
  <si>
    <t>1.2.1.1.6</t>
  </si>
  <si>
    <t>Реконструкция трансформаторной подстанции КТП-220 (инв. №1700) 400 кВА, встроенной в здание по адресу г. Норильск, ул. Талнахская, 14, с установкой подстанции типа КТПН-630/6/0,4, мощностью 630 кВА (блочного типа, сэндвич-панели)</t>
  </si>
  <si>
    <t>Q_РК_КТП-220(26)</t>
  </si>
  <si>
    <t>Реконструкция трансформаторной подстанции ТП-54П (инв. №3217) 400 кВА расположенной по адресу г. Норильск, ул. Комсомольская, 4Б, с установкой подстанции типа КТПН-630/6/0,4, мощностью 630 кВА (блочного типа, сэндвич-панели)</t>
  </si>
  <si>
    <t>Q_РК_ТП-54(26)</t>
  </si>
  <si>
    <t>Корректировка количества заменяемых счетчиков по заявкам потребителей и по итогам сверки характеристик измерительных комплексов учета электрической энергии</t>
  </si>
  <si>
    <t>Отсутствие потребности технологического присоединения энергопринимаюющих устройств заявителя по техногогическому присоединению к электрическим сетям МУП "КОС"</t>
  </si>
  <si>
    <t>Аварийное техническое состояние здания трансформаторной подстанции не подлежащее ремонту.</t>
  </si>
  <si>
    <t>Аварийное техническое состояние помещения трансформаторной подстанции размещенной в здании КГБУЗ «Норильская станция скорой медицинской помощи».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</si>
  <si>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               решение об утверждении инвестиционной программы в соответствии с Приказом №164  от 26.11.2024                      </t>
    </r>
  </si>
  <si>
    <t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-1042 точек учета)</t>
  </si>
  <si>
    <t>N_ ИСУЭ (26-29)</t>
  </si>
  <si>
    <t>(Факт) Предложение по корректировке утвержденного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</si>
</sst>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4" fillId="0" borderId="0"/>
  </cellStyleXfs>
  <cellXfs count="68">
    <xf numFmtId="0" fontId="0" fillId="0" borderId="0" xfId="0"/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0" fontId="2" fillId="0" borderId="0" xfId="0" applyFont="1" applyFill="1" applyAlignment="1"/>
    <xf numFmtId="0" fontId="11" fillId="0" borderId="0" xfId="1" applyFont="1" applyFill="1" applyAlignment="1">
      <alignment horizontal="right"/>
    </xf>
    <xf numFmtId="0" fontId="5" fillId="0" borderId="0" xfId="2" applyFont="1" applyFill="1" applyBorder="1" applyAlignment="1"/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13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/>
    <xf numFmtId="2" fontId="2" fillId="0" borderId="0" xfId="0" applyNumberFormat="1" applyFont="1" applyFill="1"/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/>
    </xf>
    <xf numFmtId="0" fontId="13" fillId="2" borderId="1" xfId="5" applyFont="1" applyFill="1" applyBorder="1" applyAlignment="1">
      <alignment horizontal="center" vertical="center"/>
    </xf>
    <xf numFmtId="0" fontId="13" fillId="2" borderId="1" xfId="5" applyFont="1" applyFill="1" applyBorder="1" applyAlignment="1">
      <alignment horizontal="center" vertical="center" textRotation="90" wrapText="1"/>
    </xf>
    <xf numFmtId="0" fontId="16" fillId="3" borderId="1" xfId="5" applyFont="1" applyFill="1" applyBorder="1" applyAlignment="1">
      <alignment horizontal="center" vertical="center"/>
    </xf>
    <xf numFmtId="0" fontId="16" fillId="3" borderId="1" xfId="5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13" fillId="3" borderId="1" xfId="5" applyFont="1" applyFill="1" applyBorder="1" applyAlignment="1">
      <alignment horizontal="center" vertical="center"/>
    </xf>
    <xf numFmtId="0" fontId="2" fillId="3" borderId="0" xfId="0" applyFont="1" applyFill="1"/>
    <xf numFmtId="49" fontId="14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/>
    <xf numFmtId="2" fontId="2" fillId="3" borderId="0" xfId="0" applyNumberFormat="1" applyFont="1" applyFill="1"/>
    <xf numFmtId="0" fontId="2" fillId="3" borderId="1" xfId="3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/>
    <xf numFmtId="2" fontId="2" fillId="4" borderId="0" xfId="0" applyNumberFormat="1" applyFont="1" applyFill="1"/>
    <xf numFmtId="1" fontId="2" fillId="3" borderId="1" xfId="0" applyNumberFormat="1" applyFont="1" applyFill="1" applyBorder="1" applyAlignment="1">
      <alignment horizontal="center" vertical="center"/>
    </xf>
    <xf numFmtId="0" fontId="15" fillId="4" borderId="1" xfId="3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65" fontId="6" fillId="4" borderId="1" xfId="3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2" fontId="6" fillId="4" borderId="1" xfId="3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" fontId="6" fillId="4" borderId="1" xfId="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4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center" vertical="center"/>
    </xf>
    <xf numFmtId="0" fontId="2" fillId="0" borderId="9" xfId="4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350-1&#1055;(25)/&#1055;&#1072;&#1089;&#1087;&#1086;&#1088;&#1090;%20&#1048;&#1055;%20O_&#1052;&#1054;_&#1050;&#1058;&#1055;&#1053;-350-1&#1055;(2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6;&#1050;_&#1058;&#1055;-59-1&#1055;(26)/&#1055;&#1072;&#1089;&#1087;&#1086;&#1088;&#1090;%20&#1048;&#1055;%20O_&#1056;&#1050;_&#1058;&#1055;-59-1&#1055;(26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691-1&#1055;(28)/&#1055;&#1072;&#1089;&#1087;&#1086;&#1088;&#1090;%20&#1048;&#1055;%20O_&#1052;&#1054;_&#1050;&#1058;&#1055;&#1053;-691-1&#1055;(28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6;&#1050;_&#1058;&#1055;-615(29)/&#1055;&#1072;&#1089;&#1087;&#1086;&#1088;&#1090;%20&#1048;&#1055;%20O_&#1056;&#1050;_&#1058;&#1055;-615(29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519(27)/&#1055;&#1072;&#1089;&#1087;&#1086;&#1088;&#1090;%20&#1048;&#1055;%20O_&#1052;&#1054;_&#1050;&#1058;&#1055;&#1053;-519(27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48;&#1057;&#1059;&#1069;(25-29)/&#1055;&#1072;&#1089;&#1087;&#1086;&#1088;&#1090;%20&#1048;&#1055;%20O_&#1048;&#1057;&#1059;&#1069;(25-2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350-1П(25)"/>
    </sheetNames>
    <sheetDataSet>
      <sheetData sheetId="0" refreshError="1">
        <row r="9">
          <cell r="A9" t="str">
            <v>O_МО_КТПН-350-1П(25)</v>
          </cell>
        </row>
        <row r="12">
          <cell r="A12" t="str">
            <v>Модернизация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РК_ТП-59-1П(26)"/>
    </sheetNames>
    <sheetDataSet>
      <sheetData sheetId="0">
        <row r="9">
          <cell r="A9" t="str">
            <v>O_РК_ТП-59-1П(26)</v>
          </cell>
        </row>
        <row r="12">
          <cell r="A12" t="str">
            <v>Реконструкция трансформаторной подстанции ТП-59-1П 6/0,4 кВ (2х630 кВА) расположенной по адресу г. Норильск ул. Павлова, 10 Б (инв. № 3290)</v>
          </cell>
        </row>
      </sheetData>
      <sheetData sheetId="1"/>
      <sheetData sheetId="2"/>
      <sheetData sheetId="3"/>
      <sheetData sheetId="4">
        <row r="24">
          <cell r="B24" t="str">
            <v>ТП-59-1П</v>
          </cell>
        </row>
      </sheetData>
      <sheetData sheetId="5"/>
      <sheetData sheetId="6">
        <row r="19">
          <cell r="C19" t="str">
            <v>1. Обеспечение возможности подключения новых потребителей;
2. Обновление основного электрооборудования;
3. Снижение эксплуатационных затрат на обслуживание;
4. Уменьшение количества пожароопасного оборудования;
5.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14.272440000000001</v>
          </cell>
        </row>
        <row r="54">
          <cell r="C54">
            <v>2.5</v>
          </cell>
        </row>
        <row r="56">
          <cell r="C56">
            <v>0.2142</v>
          </cell>
        </row>
      </sheetData>
      <sheetData sheetId="14"/>
      <sheetData sheetId="15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691-1П(28)"/>
    </sheetNames>
    <sheetDataSet>
      <sheetData sheetId="0" refreshError="1">
        <row r="9">
          <cell r="A9" t="str">
            <v>O_МО_КТПН-691-1П(28)</v>
          </cell>
        </row>
        <row r="12">
          <cell r="A12" t="str">
            <v>Модернизация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O_РК_ТП-615(29)</v>
          </cell>
        </row>
      </sheetData>
      <sheetData sheetId="1"/>
      <sheetData sheetId="2"/>
      <sheetData sheetId="3"/>
      <sheetData sheetId="4"/>
      <sheetData sheetId="5"/>
      <sheetData sheetId="6">
        <row r="19">
          <cell r="C19" t="str">
            <v>1. Вынос подстанции из помещения ликвидируемого здания (многоквартирный жилой дом);
2. Обновление основного электрооборудования и 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30.762395999999999</v>
          </cell>
        </row>
      </sheetData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519(27)"/>
    </sheetNames>
    <sheetDataSet>
      <sheetData sheetId="0">
        <row r="9">
          <cell r="A9" t="str">
            <v>O_МО_КТПН-519(27)</v>
          </cell>
        </row>
        <row r="12">
          <cell r="A12" t="str">
    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    </cell>
        </row>
      </sheetData>
      <sheetData sheetId="1"/>
      <sheetData sheetId="2"/>
      <sheetData sheetId="3"/>
      <sheetData sheetId="4">
        <row r="24">
          <cell r="K24">
            <v>1989</v>
          </cell>
        </row>
      </sheetData>
      <sheetData sheetId="5"/>
      <sheetData sheetId="6">
        <row r="19">
          <cell r="C19" t="str">
    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28.532304000000003</v>
          </cell>
        </row>
        <row r="49">
          <cell r="C49">
            <v>9.0800000000000006E-2</v>
          </cell>
        </row>
      </sheetData>
      <sheetData sheetId="14"/>
      <sheetData sheetId="15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ИСУЭ(25-29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0">
          <cell r="H30">
            <v>20.753160000000001</v>
          </cell>
        </row>
        <row r="43">
          <cell r="L43">
            <v>422</v>
          </cell>
          <cell r="P43">
            <v>427</v>
          </cell>
          <cell r="T43">
            <v>225</v>
          </cell>
          <cell r="X43">
            <v>180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Y46"/>
  <sheetViews>
    <sheetView tabSelected="1" topLeftCell="AJ1" zoomScale="55" zoomScaleNormal="55" workbookViewId="0">
      <pane ySplit="17" topLeftCell="A37" activePane="bottomLeft" state="frozen"/>
      <selection pane="bottomLeft" activeCell="CW39" sqref="CW39"/>
    </sheetView>
  </sheetViews>
  <sheetFormatPr defaultColWidth="9.140625" defaultRowHeight="15.75" x14ac:dyDescent="0.25"/>
  <cols>
    <col min="1" max="1" width="13" style="1" customWidth="1"/>
    <col min="2" max="2" width="36.28515625" style="1" customWidth="1"/>
    <col min="3" max="3" width="15.85546875" style="1" customWidth="1"/>
    <col min="4" max="4" width="7.5703125" style="1" customWidth="1"/>
    <col min="5" max="5" width="8.7109375" style="1" customWidth="1"/>
    <col min="6" max="7" width="6.85546875" style="1" customWidth="1"/>
    <col min="8" max="8" width="8.7109375" style="1" customWidth="1"/>
    <col min="9" max="9" width="7.5703125" style="1" customWidth="1"/>
    <col min="10" max="10" width="9.5703125" style="1" customWidth="1"/>
    <col min="11" max="11" width="9.42578125" style="1" customWidth="1"/>
    <col min="12" max="14" width="6.85546875" style="1" customWidth="1"/>
    <col min="15" max="15" width="10" style="1" customWidth="1"/>
    <col min="16" max="16" width="6.85546875" style="1" customWidth="1"/>
    <col min="17" max="17" width="8.42578125" style="1" customWidth="1"/>
    <col min="18" max="21" width="6.85546875" style="1" customWidth="1"/>
    <col min="22" max="22" width="8.42578125" style="1" customWidth="1"/>
    <col min="23" max="24" width="6.85546875" style="1" customWidth="1"/>
    <col min="25" max="25" width="7.85546875" style="1" customWidth="1"/>
    <col min="26" max="35" width="6.85546875" style="1" customWidth="1"/>
    <col min="36" max="36" width="7.85546875" style="1" customWidth="1"/>
    <col min="37" max="37" width="6.85546875" style="1" customWidth="1"/>
    <col min="38" max="38" width="8.85546875" style="1" customWidth="1"/>
    <col min="39" max="39" width="8.7109375" style="1" customWidth="1"/>
    <col min="40" max="42" width="6.85546875" style="1" customWidth="1"/>
    <col min="43" max="43" width="10" style="1" customWidth="1"/>
    <col min="44" max="45" width="6.85546875" style="1" customWidth="1"/>
    <col min="46" max="46" width="6.7109375" style="1" customWidth="1"/>
    <col min="47" max="49" width="6.85546875" style="1" customWidth="1"/>
    <col min="50" max="50" width="8.7109375" style="1" customWidth="1"/>
    <col min="51" max="51" width="6.85546875" style="1" customWidth="1"/>
    <col min="52" max="52" width="7.85546875" style="1" customWidth="1"/>
    <col min="53" max="56" width="6.85546875" style="1" customWidth="1"/>
    <col min="57" max="57" width="9" style="1" customWidth="1"/>
    <col min="58" max="59" width="6.85546875" style="1" customWidth="1"/>
    <col min="60" max="60" width="6.7109375" style="1" customWidth="1"/>
    <col min="61" max="65" width="6.85546875" style="1" customWidth="1"/>
    <col min="66" max="66" width="10" style="1" customWidth="1"/>
    <col min="67" max="72" width="6.85546875" style="1" customWidth="1"/>
    <col min="73" max="73" width="11" style="1" customWidth="1"/>
    <col min="74" max="74" width="6.7109375" style="1" customWidth="1"/>
    <col min="75" max="77" width="6.85546875" style="1" customWidth="1"/>
    <col min="78" max="78" width="9" style="1" customWidth="1"/>
    <col min="79" max="79" width="6.85546875" style="1" customWidth="1"/>
    <col min="80" max="80" width="9.7109375" style="1" customWidth="1"/>
    <col min="81" max="86" width="6.85546875" style="1" customWidth="1"/>
    <col min="87" max="87" width="8.140625" style="1" customWidth="1"/>
    <col min="88" max="91" width="6.85546875" style="1" customWidth="1"/>
    <col min="92" max="92" width="8.7109375" style="1" customWidth="1"/>
    <col min="93" max="93" width="6.85546875" style="1" customWidth="1"/>
    <col min="94" max="94" width="9.140625" style="1" customWidth="1"/>
    <col min="95" max="98" width="6.85546875" style="1" customWidth="1"/>
    <col min="99" max="99" width="9.140625" style="1" customWidth="1"/>
    <col min="100" max="100" width="6.85546875" style="1" customWidth="1"/>
    <col min="101" max="101" width="11.28515625" style="1" customWidth="1"/>
    <col min="102" max="102" width="26.85546875" style="1" customWidth="1"/>
    <col min="103" max="112" width="5.7109375" style="1" customWidth="1"/>
    <col min="113" max="16384" width="9.140625" style="1"/>
  </cols>
  <sheetData>
    <row r="4" spans="1:103" x14ac:dyDescent="0.25">
      <c r="A4" s="56" t="s">
        <v>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</row>
    <row r="5" spans="1:103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</row>
    <row r="6" spans="1:103" ht="18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</row>
    <row r="7" spans="1:103" x14ac:dyDescent="0.25">
      <c r="A7" s="59" t="s">
        <v>2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</row>
    <row r="8" spans="1:103" ht="16.5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CW8" s="6"/>
    </row>
    <row r="9" spans="1:103" x14ac:dyDescent="0.25">
      <c r="A9" s="55" t="s">
        <v>115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</row>
    <row r="10" spans="1:103" ht="15.75" customHeight="1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</row>
    <row r="11" spans="1:103" ht="18.75" x14ac:dyDescent="0.3">
      <c r="A11" s="60" t="s">
        <v>127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</row>
    <row r="12" spans="1:103" x14ac:dyDescent="0.25">
      <c r="A12" s="55" t="s">
        <v>3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3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</row>
    <row r="14" spans="1:103" ht="24.75" customHeight="1" x14ac:dyDescent="0.25">
      <c r="A14" s="52" t="s">
        <v>4</v>
      </c>
      <c r="B14" s="52" t="s">
        <v>5</v>
      </c>
      <c r="C14" s="52" t="s">
        <v>6</v>
      </c>
      <c r="D14" s="49" t="s">
        <v>7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62" t="s">
        <v>116</v>
      </c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4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4"/>
      <c r="CX14" s="49" t="s">
        <v>8</v>
      </c>
    </row>
    <row r="15" spans="1:103" ht="29.25" customHeight="1" x14ac:dyDescent="0.25">
      <c r="A15" s="52"/>
      <c r="B15" s="52"/>
      <c r="C15" s="52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65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7"/>
      <c r="AF15" s="50" t="s">
        <v>9</v>
      </c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 t="s">
        <v>101</v>
      </c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 t="s">
        <v>102</v>
      </c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 t="s">
        <v>103</v>
      </c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1" t="s">
        <v>10</v>
      </c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49"/>
    </row>
    <row r="16" spans="1:103" ht="45" customHeight="1" x14ac:dyDescent="0.25">
      <c r="A16" s="52"/>
      <c r="B16" s="52"/>
      <c r="C16" s="52"/>
      <c r="D16" s="50" t="s">
        <v>11</v>
      </c>
      <c r="E16" s="50"/>
      <c r="F16" s="50"/>
      <c r="G16" s="50"/>
      <c r="H16" s="50"/>
      <c r="I16" s="50"/>
      <c r="J16" s="50"/>
      <c r="K16" s="52" t="s">
        <v>12</v>
      </c>
      <c r="L16" s="52"/>
      <c r="M16" s="52"/>
      <c r="N16" s="52"/>
      <c r="O16" s="52"/>
      <c r="P16" s="52"/>
      <c r="Q16" s="52"/>
      <c r="R16" s="50" t="s">
        <v>11</v>
      </c>
      <c r="S16" s="50"/>
      <c r="T16" s="50"/>
      <c r="U16" s="50"/>
      <c r="V16" s="50"/>
      <c r="W16" s="50"/>
      <c r="X16" s="50"/>
      <c r="Y16" s="52" t="s">
        <v>130</v>
      </c>
      <c r="Z16" s="52"/>
      <c r="AA16" s="52"/>
      <c r="AB16" s="52"/>
      <c r="AC16" s="52"/>
      <c r="AD16" s="52"/>
      <c r="AE16" s="52"/>
      <c r="AF16" s="50" t="s">
        <v>11</v>
      </c>
      <c r="AG16" s="50"/>
      <c r="AH16" s="50"/>
      <c r="AI16" s="50"/>
      <c r="AJ16" s="50"/>
      <c r="AK16" s="50"/>
      <c r="AL16" s="50"/>
      <c r="AM16" s="52" t="s">
        <v>12</v>
      </c>
      <c r="AN16" s="52"/>
      <c r="AO16" s="52"/>
      <c r="AP16" s="52"/>
      <c r="AQ16" s="52"/>
      <c r="AR16" s="52"/>
      <c r="AS16" s="52"/>
      <c r="AT16" s="50" t="s">
        <v>11</v>
      </c>
      <c r="AU16" s="50"/>
      <c r="AV16" s="50"/>
      <c r="AW16" s="50"/>
      <c r="AX16" s="50"/>
      <c r="AY16" s="50"/>
      <c r="AZ16" s="50"/>
      <c r="BA16" s="52" t="s">
        <v>12</v>
      </c>
      <c r="BB16" s="52"/>
      <c r="BC16" s="52"/>
      <c r="BD16" s="52"/>
      <c r="BE16" s="52"/>
      <c r="BF16" s="52"/>
      <c r="BG16" s="52"/>
      <c r="BH16" s="50" t="s">
        <v>11</v>
      </c>
      <c r="BI16" s="50"/>
      <c r="BJ16" s="50"/>
      <c r="BK16" s="50"/>
      <c r="BL16" s="50"/>
      <c r="BM16" s="50"/>
      <c r="BN16" s="50"/>
      <c r="BO16" s="52" t="s">
        <v>12</v>
      </c>
      <c r="BP16" s="52"/>
      <c r="BQ16" s="52"/>
      <c r="BR16" s="52"/>
      <c r="BS16" s="52"/>
      <c r="BT16" s="52"/>
      <c r="BU16" s="52"/>
      <c r="BV16" s="50" t="s">
        <v>11</v>
      </c>
      <c r="BW16" s="50"/>
      <c r="BX16" s="50"/>
      <c r="BY16" s="50"/>
      <c r="BZ16" s="50"/>
      <c r="CA16" s="50"/>
      <c r="CB16" s="50"/>
      <c r="CC16" s="52" t="s">
        <v>12</v>
      </c>
      <c r="CD16" s="52"/>
      <c r="CE16" s="52"/>
      <c r="CF16" s="52"/>
      <c r="CG16" s="52"/>
      <c r="CH16" s="52"/>
      <c r="CI16" s="52"/>
      <c r="CJ16" s="50" t="s">
        <v>11</v>
      </c>
      <c r="CK16" s="50"/>
      <c r="CL16" s="50"/>
      <c r="CM16" s="50"/>
      <c r="CN16" s="50"/>
      <c r="CO16" s="50"/>
      <c r="CP16" s="50"/>
      <c r="CQ16" s="52" t="s">
        <v>12</v>
      </c>
      <c r="CR16" s="52"/>
      <c r="CS16" s="52"/>
      <c r="CT16" s="52"/>
      <c r="CU16" s="52"/>
      <c r="CV16" s="52"/>
      <c r="CW16" s="52"/>
      <c r="CX16" s="49"/>
    </row>
    <row r="17" spans="1:102" ht="60.75" customHeight="1" x14ac:dyDescent="0.25">
      <c r="A17" s="52"/>
      <c r="B17" s="52"/>
      <c r="C17" s="52"/>
      <c r="D17" s="9" t="s">
        <v>13</v>
      </c>
      <c r="E17" s="9" t="s">
        <v>14</v>
      </c>
      <c r="F17" s="9" t="s">
        <v>15</v>
      </c>
      <c r="G17" s="9" t="s">
        <v>16</v>
      </c>
      <c r="H17" s="9" t="s">
        <v>17</v>
      </c>
      <c r="I17" s="9" t="s">
        <v>18</v>
      </c>
      <c r="J17" s="18" t="s">
        <v>100</v>
      </c>
      <c r="K17" s="9" t="s">
        <v>13</v>
      </c>
      <c r="L17" s="9" t="s">
        <v>14</v>
      </c>
      <c r="M17" s="9" t="s">
        <v>15</v>
      </c>
      <c r="N17" s="9" t="s">
        <v>16</v>
      </c>
      <c r="O17" s="9" t="s">
        <v>17</v>
      </c>
      <c r="P17" s="9" t="s">
        <v>18</v>
      </c>
      <c r="Q17" s="18" t="s">
        <v>100</v>
      </c>
      <c r="R17" s="9" t="s">
        <v>13</v>
      </c>
      <c r="S17" s="9" t="s">
        <v>14</v>
      </c>
      <c r="T17" s="9" t="s">
        <v>15</v>
      </c>
      <c r="U17" s="9" t="s">
        <v>16</v>
      </c>
      <c r="V17" s="9" t="s">
        <v>17</v>
      </c>
      <c r="W17" s="9" t="s">
        <v>18</v>
      </c>
      <c r="X17" s="18" t="s">
        <v>100</v>
      </c>
      <c r="Y17" s="9" t="s">
        <v>13</v>
      </c>
      <c r="Z17" s="9" t="s">
        <v>14</v>
      </c>
      <c r="AA17" s="9" t="s">
        <v>15</v>
      </c>
      <c r="AB17" s="9" t="s">
        <v>16</v>
      </c>
      <c r="AC17" s="9" t="s">
        <v>17</v>
      </c>
      <c r="AD17" s="9" t="s">
        <v>18</v>
      </c>
      <c r="AE17" s="18" t="s">
        <v>100</v>
      </c>
      <c r="AF17" s="9" t="s">
        <v>13</v>
      </c>
      <c r="AG17" s="9" t="s">
        <v>14</v>
      </c>
      <c r="AH17" s="9" t="s">
        <v>15</v>
      </c>
      <c r="AI17" s="9" t="s">
        <v>16</v>
      </c>
      <c r="AJ17" s="9" t="s">
        <v>17</v>
      </c>
      <c r="AK17" s="9" t="s">
        <v>18</v>
      </c>
      <c r="AL17" s="18" t="s">
        <v>100</v>
      </c>
      <c r="AM17" s="9" t="s">
        <v>13</v>
      </c>
      <c r="AN17" s="9" t="s">
        <v>14</v>
      </c>
      <c r="AO17" s="9" t="s">
        <v>15</v>
      </c>
      <c r="AP17" s="9" t="s">
        <v>16</v>
      </c>
      <c r="AQ17" s="9" t="s">
        <v>17</v>
      </c>
      <c r="AR17" s="9" t="s">
        <v>18</v>
      </c>
      <c r="AS17" s="18" t="s">
        <v>100</v>
      </c>
      <c r="AT17" s="9" t="s">
        <v>13</v>
      </c>
      <c r="AU17" s="9" t="s">
        <v>14</v>
      </c>
      <c r="AV17" s="9" t="s">
        <v>15</v>
      </c>
      <c r="AW17" s="9" t="s">
        <v>16</v>
      </c>
      <c r="AX17" s="9" t="s">
        <v>17</v>
      </c>
      <c r="AY17" s="9" t="s">
        <v>18</v>
      </c>
      <c r="AZ17" s="18" t="s">
        <v>100</v>
      </c>
      <c r="BA17" s="9" t="s">
        <v>13</v>
      </c>
      <c r="BB17" s="9" t="s">
        <v>14</v>
      </c>
      <c r="BC17" s="9" t="s">
        <v>15</v>
      </c>
      <c r="BD17" s="9" t="s">
        <v>16</v>
      </c>
      <c r="BE17" s="9" t="s">
        <v>17</v>
      </c>
      <c r="BF17" s="9" t="s">
        <v>18</v>
      </c>
      <c r="BG17" s="18" t="s">
        <v>100</v>
      </c>
      <c r="BH17" s="9" t="s">
        <v>13</v>
      </c>
      <c r="BI17" s="9" t="s">
        <v>14</v>
      </c>
      <c r="BJ17" s="9" t="s">
        <v>15</v>
      </c>
      <c r="BK17" s="9" t="s">
        <v>16</v>
      </c>
      <c r="BL17" s="9" t="s">
        <v>17</v>
      </c>
      <c r="BM17" s="9" t="s">
        <v>18</v>
      </c>
      <c r="BN17" s="18" t="s">
        <v>100</v>
      </c>
      <c r="BO17" s="9" t="s">
        <v>13</v>
      </c>
      <c r="BP17" s="9" t="s">
        <v>14</v>
      </c>
      <c r="BQ17" s="9" t="s">
        <v>15</v>
      </c>
      <c r="BR17" s="9" t="s">
        <v>16</v>
      </c>
      <c r="BS17" s="9" t="s">
        <v>17</v>
      </c>
      <c r="BT17" s="9" t="s">
        <v>18</v>
      </c>
      <c r="BU17" s="18" t="s">
        <v>100</v>
      </c>
      <c r="BV17" s="9" t="s">
        <v>13</v>
      </c>
      <c r="BW17" s="9" t="s">
        <v>14</v>
      </c>
      <c r="BX17" s="9" t="s">
        <v>15</v>
      </c>
      <c r="BY17" s="9" t="s">
        <v>16</v>
      </c>
      <c r="BZ17" s="9" t="s">
        <v>17</v>
      </c>
      <c r="CA17" s="9" t="s">
        <v>18</v>
      </c>
      <c r="CB17" s="18" t="s">
        <v>100</v>
      </c>
      <c r="CC17" s="9" t="s">
        <v>13</v>
      </c>
      <c r="CD17" s="9" t="s">
        <v>14</v>
      </c>
      <c r="CE17" s="9" t="s">
        <v>15</v>
      </c>
      <c r="CF17" s="9" t="s">
        <v>16</v>
      </c>
      <c r="CG17" s="9" t="s">
        <v>17</v>
      </c>
      <c r="CH17" s="9" t="s">
        <v>18</v>
      </c>
      <c r="CI17" s="18" t="s">
        <v>100</v>
      </c>
      <c r="CJ17" s="9" t="s">
        <v>13</v>
      </c>
      <c r="CK17" s="9" t="s">
        <v>14</v>
      </c>
      <c r="CL17" s="9" t="s">
        <v>15</v>
      </c>
      <c r="CM17" s="9" t="s">
        <v>16</v>
      </c>
      <c r="CN17" s="9" t="s">
        <v>17</v>
      </c>
      <c r="CO17" s="9" t="s">
        <v>18</v>
      </c>
      <c r="CP17" s="18" t="s">
        <v>100</v>
      </c>
      <c r="CQ17" s="9" t="s">
        <v>13</v>
      </c>
      <c r="CR17" s="9" t="s">
        <v>14</v>
      </c>
      <c r="CS17" s="9" t="s">
        <v>15</v>
      </c>
      <c r="CT17" s="9" t="s">
        <v>16</v>
      </c>
      <c r="CU17" s="9" t="s">
        <v>17</v>
      </c>
      <c r="CV17" s="9" t="s">
        <v>18</v>
      </c>
      <c r="CW17" s="18" t="s">
        <v>100</v>
      </c>
      <c r="CX17" s="49"/>
    </row>
    <row r="18" spans="1:102" x14ac:dyDescent="0.25">
      <c r="A18" s="17">
        <v>1</v>
      </c>
      <c r="B18" s="17">
        <v>2</v>
      </c>
      <c r="C18" s="10">
        <v>3</v>
      </c>
      <c r="D18" s="11" t="s">
        <v>19</v>
      </c>
      <c r="E18" s="11" t="s">
        <v>20</v>
      </c>
      <c r="F18" s="11" t="s">
        <v>21</v>
      </c>
      <c r="G18" s="11" t="s">
        <v>22</v>
      </c>
      <c r="H18" s="11" t="s">
        <v>23</v>
      </c>
      <c r="I18" s="11" t="s">
        <v>24</v>
      </c>
      <c r="J18" s="11" t="s">
        <v>25</v>
      </c>
      <c r="K18" s="11" t="s">
        <v>26</v>
      </c>
      <c r="L18" s="11" t="s">
        <v>27</v>
      </c>
      <c r="M18" s="11" t="s">
        <v>28</v>
      </c>
      <c r="N18" s="11" t="s">
        <v>29</v>
      </c>
      <c r="O18" s="11" t="s">
        <v>30</v>
      </c>
      <c r="P18" s="11" t="s">
        <v>31</v>
      </c>
      <c r="Q18" s="11" t="s">
        <v>32</v>
      </c>
      <c r="R18" s="11" t="s">
        <v>33</v>
      </c>
      <c r="S18" s="11" t="s">
        <v>34</v>
      </c>
      <c r="T18" s="11" t="s">
        <v>35</v>
      </c>
      <c r="U18" s="11" t="s">
        <v>36</v>
      </c>
      <c r="V18" s="11" t="s">
        <v>37</v>
      </c>
      <c r="W18" s="11" t="s">
        <v>38</v>
      </c>
      <c r="X18" s="11" t="s">
        <v>39</v>
      </c>
      <c r="Y18" s="11" t="s">
        <v>40</v>
      </c>
      <c r="Z18" s="11" t="s">
        <v>41</v>
      </c>
      <c r="AA18" s="11" t="s">
        <v>42</v>
      </c>
      <c r="AB18" s="11" t="s">
        <v>43</v>
      </c>
      <c r="AC18" s="11" t="s">
        <v>44</v>
      </c>
      <c r="AD18" s="11" t="s">
        <v>45</v>
      </c>
      <c r="AE18" s="11" t="s">
        <v>46</v>
      </c>
      <c r="AF18" s="11" t="s">
        <v>47</v>
      </c>
      <c r="AG18" s="11" t="s">
        <v>48</v>
      </c>
      <c r="AH18" s="11" t="s">
        <v>49</v>
      </c>
      <c r="AI18" s="11" t="s">
        <v>50</v>
      </c>
      <c r="AJ18" s="11" t="s">
        <v>51</v>
      </c>
      <c r="AK18" s="11" t="s">
        <v>52</v>
      </c>
      <c r="AL18" s="11" t="s">
        <v>53</v>
      </c>
      <c r="AM18" s="11" t="s">
        <v>54</v>
      </c>
      <c r="AN18" s="11" t="s">
        <v>55</v>
      </c>
      <c r="AO18" s="11" t="s">
        <v>56</v>
      </c>
      <c r="AP18" s="11" t="s">
        <v>57</v>
      </c>
      <c r="AQ18" s="11" t="s">
        <v>58</v>
      </c>
      <c r="AR18" s="11" t="s">
        <v>59</v>
      </c>
      <c r="AS18" s="11" t="s">
        <v>60</v>
      </c>
      <c r="AT18" s="11" t="s">
        <v>47</v>
      </c>
      <c r="AU18" s="11" t="s">
        <v>48</v>
      </c>
      <c r="AV18" s="11" t="s">
        <v>49</v>
      </c>
      <c r="AW18" s="11" t="s">
        <v>50</v>
      </c>
      <c r="AX18" s="11" t="s">
        <v>51</v>
      </c>
      <c r="AY18" s="11" t="s">
        <v>52</v>
      </c>
      <c r="AZ18" s="11" t="s">
        <v>53</v>
      </c>
      <c r="BA18" s="11" t="s">
        <v>54</v>
      </c>
      <c r="BB18" s="11" t="s">
        <v>55</v>
      </c>
      <c r="BC18" s="11" t="s">
        <v>56</v>
      </c>
      <c r="BD18" s="11" t="s">
        <v>57</v>
      </c>
      <c r="BE18" s="11" t="s">
        <v>58</v>
      </c>
      <c r="BF18" s="11" t="s">
        <v>59</v>
      </c>
      <c r="BG18" s="11" t="s">
        <v>60</v>
      </c>
      <c r="BH18" s="11" t="s">
        <v>47</v>
      </c>
      <c r="BI18" s="11" t="s">
        <v>48</v>
      </c>
      <c r="BJ18" s="11" t="s">
        <v>49</v>
      </c>
      <c r="BK18" s="11" t="s">
        <v>50</v>
      </c>
      <c r="BL18" s="11" t="s">
        <v>51</v>
      </c>
      <c r="BM18" s="11" t="s">
        <v>52</v>
      </c>
      <c r="BN18" s="11" t="s">
        <v>53</v>
      </c>
      <c r="BO18" s="11" t="s">
        <v>54</v>
      </c>
      <c r="BP18" s="11" t="s">
        <v>55</v>
      </c>
      <c r="BQ18" s="11" t="s">
        <v>56</v>
      </c>
      <c r="BR18" s="11" t="s">
        <v>57</v>
      </c>
      <c r="BS18" s="11" t="s">
        <v>58</v>
      </c>
      <c r="BT18" s="11" t="s">
        <v>59</v>
      </c>
      <c r="BU18" s="11" t="s">
        <v>60</v>
      </c>
      <c r="BV18" s="11" t="s">
        <v>47</v>
      </c>
      <c r="BW18" s="11" t="s">
        <v>48</v>
      </c>
      <c r="BX18" s="11" t="s">
        <v>49</v>
      </c>
      <c r="BY18" s="11" t="s">
        <v>50</v>
      </c>
      <c r="BZ18" s="11" t="s">
        <v>51</v>
      </c>
      <c r="CA18" s="11" t="s">
        <v>52</v>
      </c>
      <c r="CB18" s="11" t="s">
        <v>53</v>
      </c>
      <c r="CC18" s="11" t="s">
        <v>54</v>
      </c>
      <c r="CD18" s="11" t="s">
        <v>55</v>
      </c>
      <c r="CE18" s="11" t="s">
        <v>56</v>
      </c>
      <c r="CF18" s="11" t="s">
        <v>57</v>
      </c>
      <c r="CG18" s="11" t="s">
        <v>58</v>
      </c>
      <c r="CH18" s="11" t="s">
        <v>59</v>
      </c>
      <c r="CI18" s="11" t="s">
        <v>60</v>
      </c>
      <c r="CJ18" s="11" t="s">
        <v>61</v>
      </c>
      <c r="CK18" s="11" t="s">
        <v>62</v>
      </c>
      <c r="CL18" s="11" t="s">
        <v>63</v>
      </c>
      <c r="CM18" s="11" t="s">
        <v>64</v>
      </c>
      <c r="CN18" s="11" t="s">
        <v>65</v>
      </c>
      <c r="CO18" s="11" t="s">
        <v>66</v>
      </c>
      <c r="CP18" s="11" t="s">
        <v>67</v>
      </c>
      <c r="CQ18" s="11" t="s">
        <v>68</v>
      </c>
      <c r="CR18" s="11" t="s">
        <v>69</v>
      </c>
      <c r="CS18" s="11" t="s">
        <v>70</v>
      </c>
      <c r="CT18" s="11" t="s">
        <v>71</v>
      </c>
      <c r="CU18" s="11" t="s">
        <v>72</v>
      </c>
      <c r="CV18" s="11" t="s">
        <v>73</v>
      </c>
      <c r="CW18" s="11" t="s">
        <v>74</v>
      </c>
      <c r="CX18" s="10">
        <v>8</v>
      </c>
    </row>
    <row r="19" spans="1:102" s="24" customFormat="1" ht="30" x14ac:dyDescent="0.25">
      <c r="A19" s="19">
        <v>1</v>
      </c>
      <c r="B19" s="20" t="s">
        <v>99</v>
      </c>
      <c r="C19" s="21" t="s">
        <v>98</v>
      </c>
      <c r="D19" s="22">
        <f t="shared" ref="D19:T21" si="0">D20</f>
        <v>4.2699999999999996</v>
      </c>
      <c r="E19" s="22">
        <f t="shared" si="0"/>
        <v>0</v>
      </c>
      <c r="F19" s="22">
        <f t="shared" si="0"/>
        <v>0</v>
      </c>
      <c r="G19" s="22">
        <f t="shared" si="0"/>
        <v>0</v>
      </c>
      <c r="H19" s="22">
        <f t="shared" si="0"/>
        <v>0.61080000000000001</v>
      </c>
      <c r="I19" s="22">
        <f t="shared" si="0"/>
        <v>0</v>
      </c>
      <c r="J19" s="34">
        <f t="shared" si="0"/>
        <v>1800</v>
      </c>
      <c r="K19" s="22">
        <f t="shared" si="0"/>
        <v>1.26</v>
      </c>
      <c r="L19" s="22" t="str">
        <f t="shared" si="0"/>
        <v>нд</v>
      </c>
      <c r="M19" s="22" t="str">
        <f t="shared" si="0"/>
        <v>нд</v>
      </c>
      <c r="N19" s="22" t="str">
        <f t="shared" si="0"/>
        <v>нд</v>
      </c>
      <c r="O19" s="22">
        <f t="shared" si="0"/>
        <v>1.0640000000000001</v>
      </c>
      <c r="P19" s="22" t="str">
        <f t="shared" si="0"/>
        <v>нд</v>
      </c>
      <c r="Q19" s="34">
        <f t="shared" si="0"/>
        <v>1600</v>
      </c>
      <c r="R19" s="22">
        <f t="shared" si="0"/>
        <v>1.26</v>
      </c>
      <c r="S19" s="22">
        <f t="shared" si="0"/>
        <v>0</v>
      </c>
      <c r="T19" s="22">
        <f t="shared" si="0"/>
        <v>0</v>
      </c>
      <c r="U19" s="22">
        <f t="shared" ref="U19:X19" si="1">U20</f>
        <v>0</v>
      </c>
      <c r="V19" s="22">
        <f>V20</f>
        <v>0.18340000000000001</v>
      </c>
      <c r="W19" s="22">
        <f t="shared" si="1"/>
        <v>0</v>
      </c>
      <c r="X19" s="34">
        <f t="shared" si="1"/>
        <v>546</v>
      </c>
      <c r="Y19" s="22">
        <f>Y20</f>
        <v>1.26</v>
      </c>
      <c r="Z19" s="22">
        <f t="shared" ref="Z19:BE19" si="2">Z20</f>
        <v>0</v>
      </c>
      <c r="AA19" s="22">
        <f t="shared" si="2"/>
        <v>0</v>
      </c>
      <c r="AB19" s="22">
        <f t="shared" si="2"/>
        <v>0</v>
      </c>
      <c r="AC19" s="22">
        <f t="shared" si="2"/>
        <v>0</v>
      </c>
      <c r="AD19" s="22">
        <f t="shared" si="2"/>
        <v>0</v>
      </c>
      <c r="AE19" s="34">
        <f t="shared" si="2"/>
        <v>348</v>
      </c>
      <c r="AF19" s="22">
        <f t="shared" si="2"/>
        <v>2.5</v>
      </c>
      <c r="AG19" s="22">
        <f t="shared" si="2"/>
        <v>0</v>
      </c>
      <c r="AH19" s="22">
        <f t="shared" si="2"/>
        <v>0</v>
      </c>
      <c r="AI19" s="22">
        <f t="shared" si="2"/>
        <v>0</v>
      </c>
      <c r="AJ19" s="22">
        <f t="shared" si="2"/>
        <v>0.2142</v>
      </c>
      <c r="AK19" s="22">
        <f t="shared" si="2"/>
        <v>0</v>
      </c>
      <c r="AL19" s="34">
        <f t="shared" si="2"/>
        <v>422</v>
      </c>
      <c r="AM19" s="22">
        <f t="shared" si="2"/>
        <v>1.26</v>
      </c>
      <c r="AN19" s="22" t="str">
        <f t="shared" si="2"/>
        <v>нд</v>
      </c>
      <c r="AO19" s="22" t="str">
        <f t="shared" si="2"/>
        <v>нд</v>
      </c>
      <c r="AP19" s="22" t="str">
        <f t="shared" si="2"/>
        <v>нд</v>
      </c>
      <c r="AQ19" s="22">
        <f t="shared" si="2"/>
        <v>1.0640000000000001</v>
      </c>
      <c r="AR19" s="22" t="str">
        <f t="shared" si="2"/>
        <v>нд</v>
      </c>
      <c r="AS19" s="34">
        <f t="shared" si="2"/>
        <v>222</v>
      </c>
      <c r="AT19" s="22">
        <f t="shared" si="2"/>
        <v>0.8</v>
      </c>
      <c r="AU19" s="22">
        <f t="shared" si="2"/>
        <v>0</v>
      </c>
      <c r="AV19" s="22">
        <f t="shared" si="2"/>
        <v>0</v>
      </c>
      <c r="AW19" s="22">
        <f t="shared" si="2"/>
        <v>0</v>
      </c>
      <c r="AX19" s="22">
        <f t="shared" si="2"/>
        <v>9.0800000000000006E-2</v>
      </c>
      <c r="AY19" s="22">
        <f t="shared" si="2"/>
        <v>0</v>
      </c>
      <c r="AZ19" s="34">
        <f t="shared" si="2"/>
        <v>427</v>
      </c>
      <c r="BA19" s="22">
        <f t="shared" si="2"/>
        <v>0.8</v>
      </c>
      <c r="BB19" s="22" t="str">
        <f t="shared" si="2"/>
        <v>нд</v>
      </c>
      <c r="BC19" s="22" t="str">
        <f t="shared" si="2"/>
        <v>нд</v>
      </c>
      <c r="BD19" s="22" t="str">
        <f t="shared" si="2"/>
        <v>нд</v>
      </c>
      <c r="BE19" s="22">
        <f t="shared" si="2"/>
        <v>9.0800000000000006E-2</v>
      </c>
      <c r="BF19" s="22" t="str">
        <f t="shared" ref="BF19:CW19" si="3">BF20</f>
        <v>нд</v>
      </c>
      <c r="BG19" s="34">
        <f t="shared" si="3"/>
        <v>308</v>
      </c>
      <c r="BH19" s="22">
        <f t="shared" si="3"/>
        <v>0.32</v>
      </c>
      <c r="BI19" s="22">
        <f t="shared" si="3"/>
        <v>0</v>
      </c>
      <c r="BJ19" s="22">
        <f t="shared" si="3"/>
        <v>0</v>
      </c>
      <c r="BK19" s="22">
        <f t="shared" si="3"/>
        <v>0</v>
      </c>
      <c r="BL19" s="22">
        <f t="shared" si="3"/>
        <v>5.0999999999999997E-2</v>
      </c>
      <c r="BM19" s="22">
        <f t="shared" si="3"/>
        <v>0</v>
      </c>
      <c r="BN19" s="34">
        <f t="shared" si="3"/>
        <v>225</v>
      </c>
      <c r="BO19" s="22">
        <f t="shared" si="3"/>
        <v>0.32</v>
      </c>
      <c r="BP19" s="22" t="str">
        <f t="shared" si="3"/>
        <v>нд</v>
      </c>
      <c r="BQ19" s="22" t="str">
        <f t="shared" si="3"/>
        <v>нд</v>
      </c>
      <c r="BR19" s="22" t="str">
        <f t="shared" si="3"/>
        <v>нд</v>
      </c>
      <c r="BS19" s="22">
        <f t="shared" si="3"/>
        <v>5.0999999999999997E-2</v>
      </c>
      <c r="BT19" s="22">
        <f t="shared" si="3"/>
        <v>0</v>
      </c>
      <c r="BU19" s="34">
        <f t="shared" si="3"/>
        <v>166</v>
      </c>
      <c r="BV19" s="22">
        <f t="shared" si="3"/>
        <v>1.26</v>
      </c>
      <c r="BW19" s="22">
        <f t="shared" si="3"/>
        <v>0</v>
      </c>
      <c r="BX19" s="22">
        <f t="shared" si="3"/>
        <v>0</v>
      </c>
      <c r="BY19" s="22">
        <f t="shared" si="3"/>
        <v>0</v>
      </c>
      <c r="BZ19" s="22">
        <f t="shared" si="3"/>
        <v>0.14280000000000001</v>
      </c>
      <c r="CA19" s="22">
        <f t="shared" si="3"/>
        <v>0</v>
      </c>
      <c r="CB19" s="34">
        <f t="shared" si="3"/>
        <v>180</v>
      </c>
      <c r="CC19" s="22">
        <f t="shared" si="3"/>
        <v>1.26</v>
      </c>
      <c r="CD19" s="22" t="str">
        <f t="shared" si="3"/>
        <v>нд</v>
      </c>
      <c r="CE19" s="22" t="str">
        <f t="shared" si="3"/>
        <v>нд</v>
      </c>
      <c r="CF19" s="22" t="str">
        <f t="shared" si="3"/>
        <v>нд</v>
      </c>
      <c r="CG19" s="22">
        <f t="shared" si="3"/>
        <v>0.14280000000000001</v>
      </c>
      <c r="CH19" s="22" t="str">
        <f t="shared" si="3"/>
        <v>нд</v>
      </c>
      <c r="CI19" s="34">
        <f t="shared" si="3"/>
        <v>130</v>
      </c>
      <c r="CJ19" s="22">
        <f t="shared" si="3"/>
        <v>5.34</v>
      </c>
      <c r="CK19" s="22">
        <f t="shared" si="3"/>
        <v>0</v>
      </c>
      <c r="CL19" s="22">
        <f t="shared" si="3"/>
        <v>0</v>
      </c>
      <c r="CM19" s="22">
        <f t="shared" si="3"/>
        <v>0</v>
      </c>
      <c r="CN19" s="22">
        <f t="shared" si="3"/>
        <v>0.59140000000000004</v>
      </c>
      <c r="CO19" s="22">
        <f t="shared" si="3"/>
        <v>0</v>
      </c>
      <c r="CP19" s="34">
        <f t="shared" si="3"/>
        <v>1800</v>
      </c>
      <c r="CQ19" s="22">
        <f t="shared" si="3"/>
        <v>1.26</v>
      </c>
      <c r="CR19" s="22">
        <f t="shared" si="3"/>
        <v>0</v>
      </c>
      <c r="CS19" s="22">
        <f t="shared" si="3"/>
        <v>0</v>
      </c>
      <c r="CT19" s="22">
        <f t="shared" si="3"/>
        <v>0</v>
      </c>
      <c r="CU19" s="22">
        <f t="shared" si="3"/>
        <v>1.0640000000000001</v>
      </c>
      <c r="CV19" s="22">
        <f t="shared" si="3"/>
        <v>0</v>
      </c>
      <c r="CW19" s="34">
        <f t="shared" si="3"/>
        <v>826</v>
      </c>
      <c r="CX19" s="23"/>
    </row>
    <row r="20" spans="1:102" s="27" customFormat="1" ht="54" customHeight="1" x14ac:dyDescent="0.25">
      <c r="A20" s="25" t="s">
        <v>75</v>
      </c>
      <c r="B20" s="25" t="s">
        <v>86</v>
      </c>
      <c r="C20" s="21" t="s">
        <v>98</v>
      </c>
      <c r="D20" s="22">
        <f t="shared" ref="D20:J20" si="4">D21+D37</f>
        <v>4.2699999999999996</v>
      </c>
      <c r="E20" s="22">
        <f t="shared" si="4"/>
        <v>0</v>
      </c>
      <c r="F20" s="22">
        <f t="shared" si="4"/>
        <v>0</v>
      </c>
      <c r="G20" s="22">
        <f t="shared" si="4"/>
        <v>0</v>
      </c>
      <c r="H20" s="22">
        <f t="shared" si="4"/>
        <v>0.61080000000000001</v>
      </c>
      <c r="I20" s="22">
        <f t="shared" si="4"/>
        <v>0</v>
      </c>
      <c r="J20" s="34">
        <f t="shared" si="4"/>
        <v>1800</v>
      </c>
      <c r="K20" s="22">
        <f t="shared" ref="K20" si="5">K21+K37</f>
        <v>1.26</v>
      </c>
      <c r="L20" s="22" t="s">
        <v>109</v>
      </c>
      <c r="M20" s="22" t="s">
        <v>109</v>
      </c>
      <c r="N20" s="22" t="s">
        <v>109</v>
      </c>
      <c r="O20" s="22">
        <f t="shared" ref="O20" si="6">O21+O37</f>
        <v>1.0640000000000001</v>
      </c>
      <c r="P20" s="22" t="s">
        <v>109</v>
      </c>
      <c r="Q20" s="34">
        <f t="shared" ref="Q20:X20" si="7">Q21+Q37</f>
        <v>1600</v>
      </c>
      <c r="R20" s="22">
        <f t="shared" si="7"/>
        <v>1.26</v>
      </c>
      <c r="S20" s="22">
        <f t="shared" si="7"/>
        <v>0</v>
      </c>
      <c r="T20" s="22">
        <f t="shared" si="7"/>
        <v>0</v>
      </c>
      <c r="U20" s="22">
        <f t="shared" si="7"/>
        <v>0</v>
      </c>
      <c r="V20" s="22">
        <f t="shared" si="7"/>
        <v>0.18340000000000001</v>
      </c>
      <c r="W20" s="22">
        <f t="shared" si="7"/>
        <v>0</v>
      </c>
      <c r="X20" s="34">
        <f t="shared" si="7"/>
        <v>546</v>
      </c>
      <c r="Y20" s="22">
        <f t="shared" ref="Y20" si="8">Y21+Y37</f>
        <v>1.26</v>
      </c>
      <c r="Z20" s="22">
        <f t="shared" ref="Z20:AD20" si="9">Z21+Z37</f>
        <v>0</v>
      </c>
      <c r="AA20" s="22">
        <f t="shared" si="9"/>
        <v>0</v>
      </c>
      <c r="AB20" s="22">
        <f t="shared" si="9"/>
        <v>0</v>
      </c>
      <c r="AC20" s="22">
        <f t="shared" si="9"/>
        <v>0</v>
      </c>
      <c r="AD20" s="22">
        <f t="shared" si="9"/>
        <v>0</v>
      </c>
      <c r="AE20" s="34">
        <f>AE37</f>
        <v>348</v>
      </c>
      <c r="AF20" s="22">
        <f t="shared" ref="AF20:AL20" si="10">AF21+AF37</f>
        <v>2.5</v>
      </c>
      <c r="AG20" s="22">
        <f t="shared" si="10"/>
        <v>0</v>
      </c>
      <c r="AH20" s="22">
        <f t="shared" si="10"/>
        <v>0</v>
      </c>
      <c r="AI20" s="22">
        <f t="shared" si="10"/>
        <v>0</v>
      </c>
      <c r="AJ20" s="22">
        <f t="shared" si="10"/>
        <v>0.2142</v>
      </c>
      <c r="AK20" s="22">
        <f t="shared" si="10"/>
        <v>0</v>
      </c>
      <c r="AL20" s="34">
        <f t="shared" si="10"/>
        <v>422</v>
      </c>
      <c r="AM20" s="22">
        <f t="shared" ref="AM20" si="11">AM21+AM37</f>
        <v>1.26</v>
      </c>
      <c r="AN20" s="22" t="s">
        <v>109</v>
      </c>
      <c r="AO20" s="22" t="s">
        <v>109</v>
      </c>
      <c r="AP20" s="22" t="s">
        <v>109</v>
      </c>
      <c r="AQ20" s="22">
        <f t="shared" ref="AQ20" si="12">AQ21+AQ37</f>
        <v>1.0640000000000001</v>
      </c>
      <c r="AR20" s="22" t="s">
        <v>109</v>
      </c>
      <c r="AS20" s="34">
        <f t="shared" ref="AS20:AT20" si="13">AS21+AS37</f>
        <v>222</v>
      </c>
      <c r="AT20" s="22">
        <f t="shared" si="13"/>
        <v>0.8</v>
      </c>
      <c r="AU20" s="22">
        <f t="shared" ref="AU20:BA20" si="14">AU21+AU37</f>
        <v>0</v>
      </c>
      <c r="AV20" s="22">
        <f t="shared" si="14"/>
        <v>0</v>
      </c>
      <c r="AW20" s="22">
        <f t="shared" si="14"/>
        <v>0</v>
      </c>
      <c r="AX20" s="22">
        <f t="shared" si="14"/>
        <v>9.0800000000000006E-2</v>
      </c>
      <c r="AY20" s="22">
        <f t="shared" si="14"/>
        <v>0</v>
      </c>
      <c r="AZ20" s="34">
        <f t="shared" si="14"/>
        <v>427</v>
      </c>
      <c r="BA20" s="22">
        <f t="shared" si="14"/>
        <v>0.8</v>
      </c>
      <c r="BB20" s="22" t="s">
        <v>109</v>
      </c>
      <c r="BC20" s="22" t="s">
        <v>109</v>
      </c>
      <c r="BD20" s="22" t="s">
        <v>109</v>
      </c>
      <c r="BE20" s="22">
        <f t="shared" ref="BE20" si="15">BE21+BE37</f>
        <v>9.0800000000000006E-2</v>
      </c>
      <c r="BF20" s="22" t="s">
        <v>109</v>
      </c>
      <c r="BG20" s="34">
        <f t="shared" ref="BG20" si="16">BG21+BG37</f>
        <v>308</v>
      </c>
      <c r="BH20" s="22">
        <f t="shared" ref="BH20:BN20" si="17">BH21+BH37</f>
        <v>0.32</v>
      </c>
      <c r="BI20" s="22">
        <f t="shared" si="17"/>
        <v>0</v>
      </c>
      <c r="BJ20" s="22">
        <f t="shared" si="17"/>
        <v>0</v>
      </c>
      <c r="BK20" s="22">
        <f t="shared" si="17"/>
        <v>0</v>
      </c>
      <c r="BL20" s="22">
        <f t="shared" si="17"/>
        <v>5.0999999999999997E-2</v>
      </c>
      <c r="BM20" s="22">
        <f t="shared" si="17"/>
        <v>0</v>
      </c>
      <c r="BN20" s="34">
        <f t="shared" si="17"/>
        <v>225</v>
      </c>
      <c r="BO20" s="22">
        <f t="shared" ref="BO20" si="18">BO21+BO37</f>
        <v>0.32</v>
      </c>
      <c r="BP20" s="22" t="s">
        <v>109</v>
      </c>
      <c r="BQ20" s="22" t="s">
        <v>109</v>
      </c>
      <c r="BR20" s="22" t="s">
        <v>109</v>
      </c>
      <c r="BS20" s="22">
        <f t="shared" ref="BS20:BT20" si="19">BS21+BS37</f>
        <v>5.0999999999999997E-2</v>
      </c>
      <c r="BT20" s="22">
        <f t="shared" si="19"/>
        <v>0</v>
      </c>
      <c r="BU20" s="34">
        <f t="shared" ref="BU20" si="20">BU21+BU37</f>
        <v>166</v>
      </c>
      <c r="BV20" s="22">
        <f t="shared" ref="BV20:CB20" si="21">BV21+BV37</f>
        <v>1.26</v>
      </c>
      <c r="BW20" s="22">
        <f t="shared" si="21"/>
        <v>0</v>
      </c>
      <c r="BX20" s="22">
        <f t="shared" si="21"/>
        <v>0</v>
      </c>
      <c r="BY20" s="22">
        <f t="shared" si="21"/>
        <v>0</v>
      </c>
      <c r="BZ20" s="22">
        <f t="shared" si="21"/>
        <v>0.14280000000000001</v>
      </c>
      <c r="CA20" s="22">
        <f t="shared" si="21"/>
        <v>0</v>
      </c>
      <c r="CB20" s="34">
        <f t="shared" si="21"/>
        <v>180</v>
      </c>
      <c r="CC20" s="22">
        <f t="shared" ref="CC20" si="22">CC21+CC37</f>
        <v>1.26</v>
      </c>
      <c r="CD20" s="22" t="s">
        <v>109</v>
      </c>
      <c r="CE20" s="22" t="s">
        <v>109</v>
      </c>
      <c r="CF20" s="22" t="s">
        <v>109</v>
      </c>
      <c r="CG20" s="22">
        <f t="shared" ref="CG20" si="23">CG21+CG37</f>
        <v>0.14280000000000001</v>
      </c>
      <c r="CH20" s="22" t="s">
        <v>109</v>
      </c>
      <c r="CI20" s="34">
        <f t="shared" ref="CI20" si="24">CI21+CI37</f>
        <v>130</v>
      </c>
      <c r="CJ20" s="22">
        <f t="shared" ref="CJ20:CW20" si="25">CJ21+CJ37</f>
        <v>5.34</v>
      </c>
      <c r="CK20" s="22">
        <f t="shared" si="25"/>
        <v>0</v>
      </c>
      <c r="CL20" s="22">
        <f t="shared" si="25"/>
        <v>0</v>
      </c>
      <c r="CM20" s="22">
        <f t="shared" si="25"/>
        <v>0</v>
      </c>
      <c r="CN20" s="22">
        <f t="shared" si="25"/>
        <v>0.59140000000000004</v>
      </c>
      <c r="CO20" s="22">
        <f t="shared" si="25"/>
        <v>0</v>
      </c>
      <c r="CP20" s="34">
        <f t="shared" si="25"/>
        <v>1800</v>
      </c>
      <c r="CQ20" s="22">
        <f t="shared" si="25"/>
        <v>1.26</v>
      </c>
      <c r="CR20" s="22">
        <f t="shared" si="25"/>
        <v>0</v>
      </c>
      <c r="CS20" s="22">
        <f t="shared" si="25"/>
        <v>0</v>
      </c>
      <c r="CT20" s="22">
        <f t="shared" si="25"/>
        <v>0</v>
      </c>
      <c r="CU20" s="22">
        <f t="shared" si="25"/>
        <v>1.0640000000000001</v>
      </c>
      <c r="CV20" s="22">
        <f t="shared" si="25"/>
        <v>0</v>
      </c>
      <c r="CW20" s="34">
        <f t="shared" si="25"/>
        <v>826</v>
      </c>
      <c r="CX20" s="26"/>
    </row>
    <row r="21" spans="1:102" s="27" customFormat="1" ht="75" customHeight="1" x14ac:dyDescent="0.25">
      <c r="A21" s="25" t="s">
        <v>76</v>
      </c>
      <c r="B21" s="25" t="s">
        <v>87</v>
      </c>
      <c r="C21" s="21" t="s">
        <v>98</v>
      </c>
      <c r="D21" s="22">
        <f>D22+D29</f>
        <v>4.2699999999999996</v>
      </c>
      <c r="E21" s="22">
        <f t="shared" ref="E21:H21" si="26">E22+E29</f>
        <v>0</v>
      </c>
      <c r="F21" s="22">
        <f t="shared" si="26"/>
        <v>0</v>
      </c>
      <c r="G21" s="22">
        <f t="shared" si="26"/>
        <v>0</v>
      </c>
      <c r="H21" s="22">
        <f t="shared" si="26"/>
        <v>0.61080000000000001</v>
      </c>
      <c r="I21" s="22">
        <f t="shared" si="0"/>
        <v>0</v>
      </c>
      <c r="J21" s="22">
        <f t="shared" si="0"/>
        <v>0</v>
      </c>
      <c r="K21" s="22">
        <f>K22+K29</f>
        <v>1.26</v>
      </c>
      <c r="L21" s="22" t="s">
        <v>109</v>
      </c>
      <c r="M21" s="22" t="s">
        <v>109</v>
      </c>
      <c r="N21" s="22" t="s">
        <v>109</v>
      </c>
      <c r="O21" s="22">
        <f t="shared" ref="O21" si="27">O22+O29</f>
        <v>1.0640000000000001</v>
      </c>
      <c r="P21" s="22" t="s">
        <v>109</v>
      </c>
      <c r="Q21" s="22">
        <v>0</v>
      </c>
      <c r="R21" s="22">
        <f t="shared" ref="R21:Y21" si="28">R22</f>
        <v>1.26</v>
      </c>
      <c r="S21" s="22">
        <f t="shared" si="28"/>
        <v>0</v>
      </c>
      <c r="T21" s="22">
        <f t="shared" si="28"/>
        <v>0</v>
      </c>
      <c r="U21" s="22">
        <f t="shared" si="28"/>
        <v>0</v>
      </c>
      <c r="V21" s="22">
        <f t="shared" si="28"/>
        <v>0.18340000000000001</v>
      </c>
      <c r="W21" s="22">
        <f t="shared" si="28"/>
        <v>0</v>
      </c>
      <c r="X21" s="22">
        <f t="shared" si="28"/>
        <v>0</v>
      </c>
      <c r="Y21" s="22">
        <f t="shared" si="28"/>
        <v>1.26</v>
      </c>
      <c r="Z21" s="22">
        <f t="shared" ref="Z21:AD21" si="29">Z22</f>
        <v>0</v>
      </c>
      <c r="AA21" s="22">
        <f t="shared" si="29"/>
        <v>0</v>
      </c>
      <c r="AB21" s="22">
        <f t="shared" si="29"/>
        <v>0</v>
      </c>
      <c r="AC21" s="22">
        <f t="shared" si="29"/>
        <v>0</v>
      </c>
      <c r="AD21" s="22">
        <f t="shared" si="29"/>
        <v>0</v>
      </c>
      <c r="AE21" s="34">
        <f>AE22</f>
        <v>0</v>
      </c>
      <c r="AF21" s="22">
        <f t="shared" ref="AF21:CQ21" si="30">AF22</f>
        <v>2.5</v>
      </c>
      <c r="AG21" s="22">
        <f t="shared" si="30"/>
        <v>0</v>
      </c>
      <c r="AH21" s="22">
        <f t="shared" si="30"/>
        <v>0</v>
      </c>
      <c r="AI21" s="22">
        <f t="shared" si="30"/>
        <v>0</v>
      </c>
      <c r="AJ21" s="22">
        <f t="shared" si="30"/>
        <v>0.2142</v>
      </c>
      <c r="AK21" s="22">
        <f t="shared" si="30"/>
        <v>0</v>
      </c>
      <c r="AL21" s="22">
        <f t="shared" si="30"/>
        <v>0</v>
      </c>
      <c r="AM21" s="22">
        <f>AM27+AM28</f>
        <v>1.26</v>
      </c>
      <c r="AN21" s="22" t="s">
        <v>109</v>
      </c>
      <c r="AO21" s="22" t="s">
        <v>109</v>
      </c>
      <c r="AP21" s="22" t="s">
        <v>109</v>
      </c>
      <c r="AQ21" s="22">
        <f t="shared" si="30"/>
        <v>1.0640000000000001</v>
      </c>
      <c r="AR21" s="22" t="s">
        <v>109</v>
      </c>
      <c r="AS21" s="22">
        <f t="shared" si="30"/>
        <v>0</v>
      </c>
      <c r="AT21" s="22">
        <f>AT27+AT29</f>
        <v>0.8</v>
      </c>
      <c r="AU21" s="22">
        <f t="shared" si="30"/>
        <v>0</v>
      </c>
      <c r="AV21" s="22">
        <f t="shared" si="30"/>
        <v>0</v>
      </c>
      <c r="AW21" s="22">
        <f t="shared" si="30"/>
        <v>0</v>
      </c>
      <c r="AX21" s="22">
        <f>AX22+AX29</f>
        <v>9.0800000000000006E-2</v>
      </c>
      <c r="AY21" s="22">
        <f t="shared" si="30"/>
        <v>0</v>
      </c>
      <c r="AZ21" s="22">
        <f t="shared" si="30"/>
        <v>0</v>
      </c>
      <c r="BA21" s="22">
        <f>BA27+BA29</f>
        <v>0.8</v>
      </c>
      <c r="BB21" s="22" t="s">
        <v>109</v>
      </c>
      <c r="BC21" s="22" t="s">
        <v>109</v>
      </c>
      <c r="BD21" s="22" t="s">
        <v>109</v>
      </c>
      <c r="BE21" s="22">
        <f>BE22+BE29</f>
        <v>9.0800000000000006E-2</v>
      </c>
      <c r="BF21" s="22" t="s">
        <v>109</v>
      </c>
      <c r="BG21" s="22">
        <v>0</v>
      </c>
      <c r="BH21" s="22">
        <f t="shared" si="30"/>
        <v>0.32</v>
      </c>
      <c r="BI21" s="22">
        <f t="shared" si="30"/>
        <v>0</v>
      </c>
      <c r="BJ21" s="22">
        <f t="shared" si="30"/>
        <v>0</v>
      </c>
      <c r="BK21" s="22">
        <f t="shared" si="30"/>
        <v>0</v>
      </c>
      <c r="BL21" s="22">
        <f t="shared" si="30"/>
        <v>5.0999999999999997E-2</v>
      </c>
      <c r="BM21" s="22">
        <f t="shared" si="30"/>
        <v>0</v>
      </c>
      <c r="BN21" s="22">
        <f t="shared" si="30"/>
        <v>0</v>
      </c>
      <c r="BO21" s="22">
        <f>BO22</f>
        <v>0.32</v>
      </c>
      <c r="BP21" s="22" t="s">
        <v>109</v>
      </c>
      <c r="BQ21" s="22" t="s">
        <v>109</v>
      </c>
      <c r="BR21" s="22" t="s">
        <v>109</v>
      </c>
      <c r="BS21" s="22">
        <f t="shared" si="30"/>
        <v>5.0999999999999997E-2</v>
      </c>
      <c r="BT21" s="22">
        <f t="shared" si="30"/>
        <v>0</v>
      </c>
      <c r="BU21" s="22">
        <f>BU22</f>
        <v>0</v>
      </c>
      <c r="BV21" s="22">
        <f t="shared" si="30"/>
        <v>1.26</v>
      </c>
      <c r="BW21" s="22">
        <f t="shared" si="30"/>
        <v>0</v>
      </c>
      <c r="BX21" s="22">
        <f t="shared" si="30"/>
        <v>0</v>
      </c>
      <c r="BY21" s="22">
        <f t="shared" si="30"/>
        <v>0</v>
      </c>
      <c r="BZ21" s="22">
        <f t="shared" si="30"/>
        <v>0.14280000000000001</v>
      </c>
      <c r="CA21" s="22">
        <f t="shared" si="30"/>
        <v>0</v>
      </c>
      <c r="CB21" s="22">
        <f t="shared" si="30"/>
        <v>0</v>
      </c>
      <c r="CC21" s="22">
        <f t="shared" si="30"/>
        <v>1.26</v>
      </c>
      <c r="CD21" s="22" t="s">
        <v>109</v>
      </c>
      <c r="CE21" s="22" t="s">
        <v>109</v>
      </c>
      <c r="CF21" s="22" t="s">
        <v>109</v>
      </c>
      <c r="CG21" s="22">
        <f t="shared" si="30"/>
        <v>0.14280000000000001</v>
      </c>
      <c r="CH21" s="22" t="s">
        <v>109</v>
      </c>
      <c r="CI21" s="22">
        <f>CI22</f>
        <v>0</v>
      </c>
      <c r="CJ21" s="22">
        <f t="shared" si="30"/>
        <v>5.34</v>
      </c>
      <c r="CK21" s="22">
        <f t="shared" si="30"/>
        <v>0</v>
      </c>
      <c r="CL21" s="22">
        <f t="shared" si="30"/>
        <v>0</v>
      </c>
      <c r="CM21" s="22">
        <f t="shared" si="30"/>
        <v>0</v>
      </c>
      <c r="CN21" s="22">
        <f t="shared" si="30"/>
        <v>0.59140000000000004</v>
      </c>
      <c r="CO21" s="22">
        <f t="shared" si="30"/>
        <v>0</v>
      </c>
      <c r="CP21" s="34">
        <f t="shared" si="30"/>
        <v>0</v>
      </c>
      <c r="CQ21" s="22">
        <f t="shared" si="30"/>
        <v>1.26</v>
      </c>
      <c r="CR21" s="22">
        <f t="shared" ref="CR21:CW21" si="31">CR22</f>
        <v>0</v>
      </c>
      <c r="CS21" s="22">
        <f t="shared" si="31"/>
        <v>0</v>
      </c>
      <c r="CT21" s="22">
        <f t="shared" si="31"/>
        <v>0</v>
      </c>
      <c r="CU21" s="22">
        <f t="shared" si="31"/>
        <v>1.0640000000000001</v>
      </c>
      <c r="CV21" s="22">
        <f t="shared" si="31"/>
        <v>0</v>
      </c>
      <c r="CW21" s="34">
        <f t="shared" si="31"/>
        <v>0</v>
      </c>
      <c r="CX21" s="26"/>
    </row>
    <row r="22" spans="1:102" s="27" customFormat="1" ht="54" customHeight="1" x14ac:dyDescent="0.25">
      <c r="A22" s="25" t="s">
        <v>77</v>
      </c>
      <c r="B22" s="25" t="s">
        <v>88</v>
      </c>
      <c r="C22" s="21" t="s">
        <v>98</v>
      </c>
      <c r="D22" s="41">
        <f>SUM(D23:D26)</f>
        <v>3.4699999999999998</v>
      </c>
      <c r="E22" s="38">
        <f>SUM(E23:E26)</f>
        <v>0</v>
      </c>
      <c r="F22" s="38">
        <f t="shared" ref="F22:J22" si="32">SUM(F23:F26)</f>
        <v>0</v>
      </c>
      <c r="G22" s="38">
        <f t="shared" si="32"/>
        <v>0</v>
      </c>
      <c r="H22" s="41">
        <f t="shared" si="32"/>
        <v>0.52</v>
      </c>
      <c r="I22" s="38">
        <f t="shared" si="32"/>
        <v>0</v>
      </c>
      <c r="J22" s="41">
        <f t="shared" si="32"/>
        <v>0</v>
      </c>
      <c r="K22" s="41">
        <f>SUM(K23:K28)</f>
        <v>1.26</v>
      </c>
      <c r="L22" s="39">
        <f t="shared" ref="L22:AE22" si="33">SUM(L24:L26)</f>
        <v>0</v>
      </c>
      <c r="M22" s="39">
        <f t="shared" si="33"/>
        <v>0</v>
      </c>
      <c r="N22" s="39">
        <f t="shared" si="33"/>
        <v>0</v>
      </c>
      <c r="O22" s="38">
        <f>SUM(O23:O28)</f>
        <v>1.0640000000000001</v>
      </c>
      <c r="P22" s="39">
        <f>SUM(P24:P26)</f>
        <v>0</v>
      </c>
      <c r="Q22" s="39">
        <f t="shared" si="33"/>
        <v>0</v>
      </c>
      <c r="R22" s="39">
        <f t="shared" ref="R22:X22" si="34">SUM(R23:R26)</f>
        <v>1.26</v>
      </c>
      <c r="S22" s="39">
        <f t="shared" si="34"/>
        <v>0</v>
      </c>
      <c r="T22" s="39">
        <f t="shared" si="34"/>
        <v>0</v>
      </c>
      <c r="U22" s="39">
        <f t="shared" si="34"/>
        <v>0</v>
      </c>
      <c r="V22" s="39">
        <f t="shared" si="34"/>
        <v>0.18340000000000001</v>
      </c>
      <c r="W22" s="39">
        <f t="shared" si="34"/>
        <v>0</v>
      </c>
      <c r="X22" s="39">
        <f t="shared" si="34"/>
        <v>0</v>
      </c>
      <c r="Y22" s="39">
        <f t="shared" ref="Y22" si="35">SUM(Y23:Y26)</f>
        <v>1.26</v>
      </c>
      <c r="Z22" s="39">
        <f t="shared" si="33"/>
        <v>0</v>
      </c>
      <c r="AA22" s="39">
        <f t="shared" si="33"/>
        <v>0</v>
      </c>
      <c r="AB22" s="39">
        <f t="shared" si="33"/>
        <v>0</v>
      </c>
      <c r="AC22" s="39">
        <f t="shared" si="33"/>
        <v>0</v>
      </c>
      <c r="AD22" s="39">
        <f t="shared" si="33"/>
        <v>0</v>
      </c>
      <c r="AE22" s="39">
        <f t="shared" si="33"/>
        <v>0</v>
      </c>
      <c r="AF22" s="39">
        <f t="shared" ref="AF22:CD22" si="36">SUM(AF23:AF26)</f>
        <v>2.5</v>
      </c>
      <c r="AG22" s="39">
        <f t="shared" si="36"/>
        <v>0</v>
      </c>
      <c r="AH22" s="39">
        <f t="shared" si="36"/>
        <v>0</v>
      </c>
      <c r="AI22" s="39">
        <f t="shared" si="36"/>
        <v>0</v>
      </c>
      <c r="AJ22" s="39">
        <f t="shared" si="36"/>
        <v>0.2142</v>
      </c>
      <c r="AK22" s="39">
        <f t="shared" si="36"/>
        <v>0</v>
      </c>
      <c r="AL22" s="39">
        <f t="shared" si="36"/>
        <v>0</v>
      </c>
      <c r="AM22" s="39">
        <f>SUM(AM23:AM28)</f>
        <v>1.26</v>
      </c>
      <c r="AN22" s="39">
        <f t="shared" si="36"/>
        <v>0</v>
      </c>
      <c r="AO22" s="39">
        <f t="shared" si="36"/>
        <v>0</v>
      </c>
      <c r="AP22" s="39">
        <f t="shared" si="36"/>
        <v>0</v>
      </c>
      <c r="AQ22" s="39">
        <f>SUM(AQ23:AQ28)</f>
        <v>1.0640000000000001</v>
      </c>
      <c r="AR22" s="39">
        <f t="shared" si="36"/>
        <v>0</v>
      </c>
      <c r="AS22" s="39">
        <f t="shared" ref="AS22" si="37">SUM(AS23:AS26)</f>
        <v>0</v>
      </c>
      <c r="AT22" s="39">
        <f>SUM(AT23:AT28)</f>
        <v>0</v>
      </c>
      <c r="AU22" s="39">
        <f t="shared" si="36"/>
        <v>0</v>
      </c>
      <c r="AV22" s="39">
        <f t="shared" si="36"/>
        <v>0</v>
      </c>
      <c r="AW22" s="39">
        <f t="shared" si="36"/>
        <v>0</v>
      </c>
      <c r="AX22" s="39">
        <f>SUM(AX23:AX28)</f>
        <v>0</v>
      </c>
      <c r="AY22" s="39">
        <f t="shared" si="36"/>
        <v>0</v>
      </c>
      <c r="AZ22" s="39">
        <f>SUM(AZ23:AZ28)</f>
        <v>0</v>
      </c>
      <c r="BA22" s="39">
        <f>SUM(BA23:BA28)</f>
        <v>0</v>
      </c>
      <c r="BB22" s="39">
        <f t="shared" si="36"/>
        <v>0</v>
      </c>
      <c r="BC22" s="39">
        <f t="shared" si="36"/>
        <v>0</v>
      </c>
      <c r="BD22" s="39">
        <f t="shared" si="36"/>
        <v>0</v>
      </c>
      <c r="BE22" s="39">
        <f>SUM(BE23:BE28)</f>
        <v>0</v>
      </c>
      <c r="BF22" s="39">
        <f t="shared" si="36"/>
        <v>0</v>
      </c>
      <c r="BG22" s="39">
        <f>SUM(BG23:BG28)</f>
        <v>0</v>
      </c>
      <c r="BH22" s="39">
        <f t="shared" si="36"/>
        <v>0.32</v>
      </c>
      <c r="BI22" s="39">
        <f t="shared" si="36"/>
        <v>0</v>
      </c>
      <c r="BJ22" s="39">
        <f t="shared" si="36"/>
        <v>0</v>
      </c>
      <c r="BK22" s="39">
        <f t="shared" si="36"/>
        <v>0</v>
      </c>
      <c r="BL22" s="38">
        <f t="shared" si="36"/>
        <v>5.0999999999999997E-2</v>
      </c>
      <c r="BM22" s="39">
        <f t="shared" si="36"/>
        <v>0</v>
      </c>
      <c r="BN22" s="39">
        <f t="shared" si="36"/>
        <v>0</v>
      </c>
      <c r="BO22" s="39">
        <f>SUM(BO23:BO28)</f>
        <v>0.32</v>
      </c>
      <c r="BP22" s="39">
        <f t="shared" si="36"/>
        <v>0</v>
      </c>
      <c r="BQ22" s="39">
        <f t="shared" si="36"/>
        <v>0</v>
      </c>
      <c r="BR22" s="39">
        <f t="shared" si="36"/>
        <v>0</v>
      </c>
      <c r="BS22" s="39">
        <f t="shared" si="36"/>
        <v>5.0999999999999997E-2</v>
      </c>
      <c r="BT22" s="39">
        <f t="shared" si="36"/>
        <v>0</v>
      </c>
      <c r="BU22" s="39">
        <f t="shared" si="36"/>
        <v>0</v>
      </c>
      <c r="BV22" s="39">
        <f t="shared" si="36"/>
        <v>1.26</v>
      </c>
      <c r="BW22" s="39">
        <f t="shared" si="36"/>
        <v>0</v>
      </c>
      <c r="BX22" s="39">
        <f t="shared" si="36"/>
        <v>0</v>
      </c>
      <c r="BY22" s="39">
        <f t="shared" si="36"/>
        <v>0</v>
      </c>
      <c r="BZ22" s="38">
        <f t="shared" si="36"/>
        <v>0.14280000000000001</v>
      </c>
      <c r="CA22" s="39">
        <f t="shared" si="36"/>
        <v>0</v>
      </c>
      <c r="CB22" s="39">
        <f t="shared" si="36"/>
        <v>0</v>
      </c>
      <c r="CC22" s="39">
        <f>SUM(CC23:CC28)</f>
        <v>1.26</v>
      </c>
      <c r="CD22" s="39">
        <f t="shared" si="36"/>
        <v>0</v>
      </c>
      <c r="CE22" s="39">
        <f t="shared" ref="CE22:CI22" si="38">SUM(CE23:CE26)</f>
        <v>0</v>
      </c>
      <c r="CF22" s="39">
        <f t="shared" si="38"/>
        <v>0</v>
      </c>
      <c r="CG22" s="39">
        <f>SUM(CG23:CG28)</f>
        <v>0.14280000000000001</v>
      </c>
      <c r="CH22" s="39">
        <f t="shared" si="38"/>
        <v>0</v>
      </c>
      <c r="CI22" s="39">
        <f t="shared" si="38"/>
        <v>0</v>
      </c>
      <c r="CJ22" s="39">
        <f>SUM(CJ23:CJ26)</f>
        <v>5.34</v>
      </c>
      <c r="CK22" s="39">
        <f t="shared" ref="CK22:CW22" si="39">SUM(CK23:CK26)</f>
        <v>0</v>
      </c>
      <c r="CL22" s="39">
        <f t="shared" si="39"/>
        <v>0</v>
      </c>
      <c r="CM22" s="39">
        <f t="shared" si="39"/>
        <v>0</v>
      </c>
      <c r="CN22" s="39">
        <f t="shared" si="39"/>
        <v>0.59140000000000004</v>
      </c>
      <c r="CO22" s="39">
        <f t="shared" si="39"/>
        <v>0</v>
      </c>
      <c r="CP22" s="39">
        <f t="shared" si="39"/>
        <v>0</v>
      </c>
      <c r="CQ22" s="38">
        <f>SUM(CQ23:CQ28)</f>
        <v>1.26</v>
      </c>
      <c r="CR22" s="39">
        <f t="shared" si="39"/>
        <v>0</v>
      </c>
      <c r="CS22" s="39">
        <f t="shared" si="39"/>
        <v>0</v>
      </c>
      <c r="CT22" s="39">
        <f t="shared" si="39"/>
        <v>0</v>
      </c>
      <c r="CU22" s="38">
        <f>SUM(CU23:CU28)</f>
        <v>1.0640000000000001</v>
      </c>
      <c r="CV22" s="39">
        <f t="shared" si="39"/>
        <v>0</v>
      </c>
      <c r="CW22" s="39">
        <f t="shared" si="39"/>
        <v>0</v>
      </c>
      <c r="CX22" s="26"/>
    </row>
    <row r="23" spans="1:102" s="33" customFormat="1" ht="177" customHeight="1" x14ac:dyDescent="0.25">
      <c r="A23" s="31" t="s">
        <v>106</v>
      </c>
      <c r="B23" s="30" t="s">
        <v>110</v>
      </c>
      <c r="C23" s="30" t="str">
        <f>'[1]1. паспорт местоположение'!$A$9</f>
        <v>O_МО_КТПН-350-1П(25)</v>
      </c>
      <c r="D23" s="36">
        <v>1.26</v>
      </c>
      <c r="E23" s="35">
        <v>0</v>
      </c>
      <c r="F23" s="35">
        <v>0</v>
      </c>
      <c r="G23" s="35">
        <v>0</v>
      </c>
      <c r="H23" s="40">
        <v>0.18340000000000001</v>
      </c>
      <c r="I23" s="35">
        <v>0</v>
      </c>
      <c r="J23" s="35">
        <f t="shared" ref="J23" si="40">CP23</f>
        <v>0</v>
      </c>
      <c r="K23" s="35">
        <f t="shared" ref="K23:L23" si="41">CQ23</f>
        <v>0</v>
      </c>
      <c r="L23" s="35">
        <f t="shared" si="41"/>
        <v>0</v>
      </c>
      <c r="M23" s="35">
        <f t="shared" ref="M23" si="42">CS23</f>
        <v>0</v>
      </c>
      <c r="N23" s="35">
        <f t="shared" ref="N23:O23" si="43">CT23</f>
        <v>0</v>
      </c>
      <c r="O23" s="35">
        <f t="shared" si="43"/>
        <v>0</v>
      </c>
      <c r="P23" s="35">
        <f t="shared" ref="P23" si="44">CV23</f>
        <v>0</v>
      </c>
      <c r="Q23" s="35">
        <f t="shared" ref="Q23" si="45">CW23</f>
        <v>0</v>
      </c>
      <c r="R23" s="36">
        <v>1.26</v>
      </c>
      <c r="S23" s="35">
        <f t="shared" ref="S23" si="46">CY23</f>
        <v>0</v>
      </c>
      <c r="T23" s="35">
        <f t="shared" ref="T23" si="47">CZ23</f>
        <v>0</v>
      </c>
      <c r="U23" s="35">
        <f t="shared" ref="U23" si="48">DA23</f>
        <v>0</v>
      </c>
      <c r="V23" s="40">
        <v>0.18340000000000001</v>
      </c>
      <c r="W23" s="35">
        <f t="shared" ref="W23" si="49">DC23</f>
        <v>0</v>
      </c>
      <c r="X23" s="35">
        <f t="shared" ref="X23" si="50">DD23</f>
        <v>0</v>
      </c>
      <c r="Y23" s="40">
        <v>1.26</v>
      </c>
      <c r="Z23" s="35">
        <f t="shared" ref="Z23" si="51">DF23</f>
        <v>0</v>
      </c>
      <c r="AA23" s="35">
        <f t="shared" ref="AA23" si="52">DG23</f>
        <v>0</v>
      </c>
      <c r="AB23" s="35">
        <f t="shared" ref="AB23" si="53">DH23</f>
        <v>0</v>
      </c>
      <c r="AC23" s="35">
        <f t="shared" ref="AC23" si="54">DI23</f>
        <v>0</v>
      </c>
      <c r="AD23" s="35">
        <f t="shared" ref="AD23" si="55">DJ23</f>
        <v>0</v>
      </c>
      <c r="AE23" s="35">
        <f t="shared" ref="AE23" si="56">DK23</f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35">
        <v>0</v>
      </c>
      <c r="BP23" s="35">
        <v>0</v>
      </c>
      <c r="BQ23" s="35">
        <v>0</v>
      </c>
      <c r="BR23" s="35">
        <v>0</v>
      </c>
      <c r="BS23" s="35">
        <v>0</v>
      </c>
      <c r="BT23" s="35">
        <v>0</v>
      </c>
      <c r="BU23" s="35">
        <v>0</v>
      </c>
      <c r="BV23" s="35">
        <v>0</v>
      </c>
      <c r="BW23" s="35">
        <v>0</v>
      </c>
      <c r="BX23" s="35">
        <v>0</v>
      </c>
      <c r="BY23" s="35">
        <v>0</v>
      </c>
      <c r="BZ23" s="35">
        <v>0</v>
      </c>
      <c r="CA23" s="35">
        <v>0</v>
      </c>
      <c r="CB23" s="35">
        <v>0</v>
      </c>
      <c r="CC23" s="35">
        <v>0</v>
      </c>
      <c r="CD23" s="35">
        <v>0</v>
      </c>
      <c r="CE23" s="35">
        <v>0</v>
      </c>
      <c r="CF23" s="35">
        <v>0</v>
      </c>
      <c r="CG23" s="35">
        <v>0</v>
      </c>
      <c r="CH23" s="35">
        <v>0</v>
      </c>
      <c r="CI23" s="35">
        <v>0</v>
      </c>
      <c r="CJ23" s="44">
        <f>R23+AT23+BH23+BV23</f>
        <v>1.26</v>
      </c>
      <c r="CK23" s="35">
        <v>0</v>
      </c>
      <c r="CL23" s="35">
        <v>0</v>
      </c>
      <c r="CM23" s="35">
        <v>0</v>
      </c>
      <c r="CN23" s="40">
        <f>V23+AX23+BL23+BZ23</f>
        <v>0.18340000000000001</v>
      </c>
      <c r="CO23" s="35">
        <v>0</v>
      </c>
      <c r="CP23" s="35">
        <v>0</v>
      </c>
      <c r="CQ23" s="35">
        <v>0</v>
      </c>
      <c r="CR23" s="35">
        <v>0</v>
      </c>
      <c r="CS23" s="35">
        <v>0</v>
      </c>
      <c r="CT23" s="35">
        <v>0</v>
      </c>
      <c r="CU23" s="35">
        <v>0</v>
      </c>
      <c r="CV23" s="35">
        <v>0</v>
      </c>
      <c r="CW23" s="35">
        <v>0</v>
      </c>
      <c r="CX23" s="32"/>
    </row>
    <row r="24" spans="1:102" s="33" customFormat="1" ht="129" customHeight="1" x14ac:dyDescent="0.25">
      <c r="A24" s="31" t="s">
        <v>112</v>
      </c>
      <c r="B24" s="30" t="str">
        <f>'[2]1. паспорт местоположение'!$A$12</f>
        <v>Реконструкция трансформаторной подстанции ТП-59-1П 6/0,4 кВ (2х630 кВА) расположенной по адресу г. Норильск ул. Павлова, 10 Б (инв. № 3290)</v>
      </c>
      <c r="C24" s="30" t="str">
        <f>'[2]1. паспорт местоположение'!$A$9</f>
        <v>O_РК_ТП-59-1П(26)</v>
      </c>
      <c r="D24" s="36">
        <v>1.26</v>
      </c>
      <c r="E24" s="35">
        <v>0</v>
      </c>
      <c r="F24" s="35">
        <v>0</v>
      </c>
      <c r="G24" s="35">
        <v>0</v>
      </c>
      <c r="H24" s="40">
        <v>0.2142</v>
      </c>
      <c r="I24" s="35">
        <v>0</v>
      </c>
      <c r="J24" s="35">
        <f t="shared" ref="J24:J32" si="57">CP24</f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6">
        <f>'[2]6.2. Паспорт фин осв ввод'!$C$54</f>
        <v>2.5</v>
      </c>
      <c r="AG24" s="35">
        <f>AG31</f>
        <v>0</v>
      </c>
      <c r="AH24" s="35">
        <f>AH31</f>
        <v>0</v>
      </c>
      <c r="AI24" s="35">
        <f>AI31</f>
        <v>0</v>
      </c>
      <c r="AJ24" s="40">
        <f>'[2]6.2. Паспорт фин осв ввод'!$C$56</f>
        <v>0.2142</v>
      </c>
      <c r="AK24" s="35">
        <f>AK31</f>
        <v>0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5">
        <v>0</v>
      </c>
      <c r="CB24" s="35">
        <v>0</v>
      </c>
      <c r="CC24" s="35">
        <v>0</v>
      </c>
      <c r="CD24" s="35">
        <v>0</v>
      </c>
      <c r="CE24" s="35">
        <v>0</v>
      </c>
      <c r="CF24" s="35">
        <v>0</v>
      </c>
      <c r="CG24" s="35">
        <v>0</v>
      </c>
      <c r="CH24" s="35">
        <v>0</v>
      </c>
      <c r="CI24" s="35">
        <v>0</v>
      </c>
      <c r="CJ24" s="36">
        <f>AF24+AT24+BH24+BV24</f>
        <v>2.5</v>
      </c>
      <c r="CK24" s="35">
        <v>0</v>
      </c>
      <c r="CL24" s="35">
        <v>0</v>
      </c>
      <c r="CM24" s="35">
        <v>0</v>
      </c>
      <c r="CN24" s="40">
        <f>AJ24+AX24+BL24+BZ24</f>
        <v>0.2142</v>
      </c>
      <c r="CO24" s="35">
        <v>0</v>
      </c>
      <c r="CP24" s="35">
        <v>0</v>
      </c>
      <c r="CQ24" s="35">
        <v>0</v>
      </c>
      <c r="CR24" s="35">
        <v>0</v>
      </c>
      <c r="CS24" s="35">
        <v>0</v>
      </c>
      <c r="CT24" s="35">
        <v>0</v>
      </c>
      <c r="CU24" s="35">
        <v>0</v>
      </c>
      <c r="CV24" s="35">
        <v>0</v>
      </c>
      <c r="CW24" s="35">
        <v>0</v>
      </c>
      <c r="CX24" s="48" t="s">
        <v>124</v>
      </c>
    </row>
    <row r="25" spans="1:102" s="33" customFormat="1" ht="147.75" customHeight="1" x14ac:dyDescent="0.25">
      <c r="A25" s="31" t="s">
        <v>107</v>
      </c>
      <c r="B25" s="30" t="s">
        <v>111</v>
      </c>
      <c r="C25" s="30" t="str">
        <f>'[3]1. паспорт местоположение'!$A$9</f>
        <v>O_МО_КТПН-691-1П(28)</v>
      </c>
      <c r="D25" s="36">
        <v>0.32</v>
      </c>
      <c r="E25" s="35">
        <v>0</v>
      </c>
      <c r="F25" s="35">
        <v>0</v>
      </c>
      <c r="G25" s="35">
        <v>0</v>
      </c>
      <c r="H25" s="40">
        <v>5.0999999999999997E-2</v>
      </c>
      <c r="I25" s="35">
        <v>0</v>
      </c>
      <c r="J25" s="35">
        <f t="shared" ref="J25" si="58">CP25</f>
        <v>0</v>
      </c>
      <c r="K25" s="35">
        <f t="shared" ref="K25" si="59">CQ25</f>
        <v>0</v>
      </c>
      <c r="L25" s="35">
        <f t="shared" ref="L25" si="60">CR25</f>
        <v>0</v>
      </c>
      <c r="M25" s="35">
        <f t="shared" ref="M25" si="61">CS25</f>
        <v>0</v>
      </c>
      <c r="N25" s="35">
        <f t="shared" ref="N25" si="62">CT25</f>
        <v>0</v>
      </c>
      <c r="O25" s="35">
        <f t="shared" ref="O25" si="63">CU25</f>
        <v>0</v>
      </c>
      <c r="P25" s="35">
        <f t="shared" ref="P25" si="64">CV25</f>
        <v>0</v>
      </c>
      <c r="Q25" s="35">
        <f t="shared" ref="Q25" si="65">CW25</f>
        <v>0</v>
      </c>
      <c r="R25" s="35">
        <f t="shared" ref="R25" si="66">CX25</f>
        <v>0</v>
      </c>
      <c r="S25" s="35">
        <f t="shared" ref="S25" si="67">CY25</f>
        <v>0</v>
      </c>
      <c r="T25" s="35">
        <f t="shared" ref="T25" si="68">CZ25</f>
        <v>0</v>
      </c>
      <c r="U25" s="35">
        <f t="shared" ref="U25" si="69">DA25</f>
        <v>0</v>
      </c>
      <c r="V25" s="35">
        <f t="shared" ref="V25" si="70">DB25</f>
        <v>0</v>
      </c>
      <c r="W25" s="35">
        <f t="shared" ref="W25" si="71">DC25</f>
        <v>0</v>
      </c>
      <c r="X25" s="35">
        <f t="shared" ref="X25" si="72">DD25</f>
        <v>0</v>
      </c>
      <c r="Y25" s="35">
        <f t="shared" ref="Y25" si="73">DE25</f>
        <v>0</v>
      </c>
      <c r="Z25" s="35">
        <f t="shared" ref="Z25" si="74">DF25</f>
        <v>0</v>
      </c>
      <c r="AA25" s="35">
        <f t="shared" ref="AA25" si="75">DG25</f>
        <v>0</v>
      </c>
      <c r="AB25" s="35">
        <f t="shared" ref="AB25" si="76">DH25</f>
        <v>0</v>
      </c>
      <c r="AC25" s="35">
        <f t="shared" ref="AC25" si="77">DI25</f>
        <v>0</v>
      </c>
      <c r="AD25" s="35">
        <f t="shared" ref="AD25" si="78">DJ25</f>
        <v>0</v>
      </c>
      <c r="AE25" s="35">
        <f t="shared" ref="AE25" si="79">DK25</f>
        <v>0</v>
      </c>
      <c r="AF25" s="35">
        <v>0</v>
      </c>
      <c r="AG25" s="35">
        <f t="shared" ref="AG25:AK25" si="80">AG26</f>
        <v>0</v>
      </c>
      <c r="AH25" s="35">
        <f t="shared" si="80"/>
        <v>0</v>
      </c>
      <c r="AI25" s="35">
        <f t="shared" si="80"/>
        <v>0</v>
      </c>
      <c r="AJ25" s="35">
        <f t="shared" si="80"/>
        <v>0</v>
      </c>
      <c r="AK25" s="35">
        <f t="shared" si="80"/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f t="shared" ref="AV25:AY25" si="81">AV26</f>
        <v>0</v>
      </c>
      <c r="AW25" s="35">
        <f t="shared" si="81"/>
        <v>0</v>
      </c>
      <c r="AX25" s="35">
        <f t="shared" si="81"/>
        <v>0</v>
      </c>
      <c r="AY25" s="35">
        <f t="shared" si="81"/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6">
        <f>D25</f>
        <v>0.32</v>
      </c>
      <c r="BI25" s="35">
        <v>0</v>
      </c>
      <c r="BJ25" s="35">
        <v>0</v>
      </c>
      <c r="BK25" s="35">
        <v>0</v>
      </c>
      <c r="BL25" s="36">
        <f>H25</f>
        <v>5.0999999999999997E-2</v>
      </c>
      <c r="BM25" s="35">
        <v>0</v>
      </c>
      <c r="BN25" s="35">
        <v>0</v>
      </c>
      <c r="BO25" s="36">
        <v>0.32</v>
      </c>
      <c r="BP25" s="35">
        <v>0</v>
      </c>
      <c r="BQ25" s="35">
        <v>0</v>
      </c>
      <c r="BR25" s="35">
        <v>0</v>
      </c>
      <c r="BS25" s="36">
        <v>5.0999999999999997E-2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0</v>
      </c>
      <c r="BZ25" s="35">
        <v>0</v>
      </c>
      <c r="CA25" s="35">
        <v>0</v>
      </c>
      <c r="CB25" s="35">
        <v>0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0</v>
      </c>
      <c r="CI25" s="35">
        <v>0</v>
      </c>
      <c r="CJ25" s="44">
        <f>AF25+AT25+BH25+BV25</f>
        <v>0.32</v>
      </c>
      <c r="CK25" s="35">
        <v>0</v>
      </c>
      <c r="CL25" s="35">
        <v>0</v>
      </c>
      <c r="CM25" s="35">
        <v>0</v>
      </c>
      <c r="CN25" s="40">
        <f>+AJ25+AX25+BL25+BZ25</f>
        <v>5.0999999999999997E-2</v>
      </c>
      <c r="CO25" s="35">
        <v>0</v>
      </c>
      <c r="CP25" s="35">
        <v>0</v>
      </c>
      <c r="CQ25" s="35">
        <v>0</v>
      </c>
      <c r="CR25" s="35">
        <v>0</v>
      </c>
      <c r="CS25" s="35">
        <v>0</v>
      </c>
      <c r="CT25" s="35">
        <v>0</v>
      </c>
      <c r="CU25" s="35">
        <v>0</v>
      </c>
      <c r="CV25" s="35">
        <v>0</v>
      </c>
      <c r="CW25" s="35">
        <v>0</v>
      </c>
      <c r="CX25" s="32"/>
    </row>
    <row r="26" spans="1:102" s="33" customFormat="1" ht="202.5" customHeight="1" x14ac:dyDescent="0.25">
      <c r="A26" s="31" t="s">
        <v>108</v>
      </c>
      <c r="B26" s="37" t="s">
        <v>114</v>
      </c>
      <c r="C26" s="37" t="str">
        <f>'[4]1. паспорт местоположение'!$A$9</f>
        <v>O_РК_ТП-615(29)</v>
      </c>
      <c r="D26" s="36">
        <v>0.63</v>
      </c>
      <c r="E26" s="35">
        <v>0</v>
      </c>
      <c r="F26" s="35">
        <v>0</v>
      </c>
      <c r="G26" s="35">
        <v>0</v>
      </c>
      <c r="H26" s="40">
        <v>7.1400000000000005E-2</v>
      </c>
      <c r="I26" s="35">
        <v>0</v>
      </c>
      <c r="J26" s="35">
        <f t="shared" si="57"/>
        <v>0</v>
      </c>
      <c r="K26" s="35">
        <f t="shared" ref="K26" si="82">CQ26</f>
        <v>0</v>
      </c>
      <c r="L26" s="35">
        <f t="shared" ref="L26" si="83">CR26</f>
        <v>0</v>
      </c>
      <c r="M26" s="35">
        <f t="shared" ref="M26" si="84">CS26</f>
        <v>0</v>
      </c>
      <c r="N26" s="35">
        <f t="shared" ref="N26" si="85">CT26</f>
        <v>0</v>
      </c>
      <c r="O26" s="35">
        <f t="shared" ref="O26" si="86">CU26</f>
        <v>0</v>
      </c>
      <c r="P26" s="35">
        <f t="shared" ref="P26" si="87">CV26</f>
        <v>0</v>
      </c>
      <c r="Q26" s="35">
        <f t="shared" ref="Q26" si="88">CW26</f>
        <v>0</v>
      </c>
      <c r="R26" s="35">
        <f t="shared" ref="R26" si="89">CX26</f>
        <v>0</v>
      </c>
      <c r="S26" s="35">
        <f t="shared" ref="S26" si="90">CY26</f>
        <v>0</v>
      </c>
      <c r="T26" s="35">
        <f t="shared" ref="T26" si="91">CZ26</f>
        <v>0</v>
      </c>
      <c r="U26" s="35">
        <f t="shared" ref="U26" si="92">DA26</f>
        <v>0</v>
      </c>
      <c r="V26" s="35">
        <f t="shared" ref="V26" si="93">DB26</f>
        <v>0</v>
      </c>
      <c r="W26" s="35">
        <f t="shared" ref="W26" si="94">DC26</f>
        <v>0</v>
      </c>
      <c r="X26" s="35">
        <f t="shared" ref="X26" si="95">DD26</f>
        <v>0</v>
      </c>
      <c r="Y26" s="35">
        <f t="shared" ref="Y26" si="96">DE26</f>
        <v>0</v>
      </c>
      <c r="Z26" s="35">
        <f t="shared" ref="Z26" si="97">DF26</f>
        <v>0</v>
      </c>
      <c r="AA26" s="35">
        <f t="shared" ref="AA26" si="98">DG26</f>
        <v>0</v>
      </c>
      <c r="AB26" s="35">
        <f t="shared" ref="AB26" si="99">DH26</f>
        <v>0</v>
      </c>
      <c r="AC26" s="35">
        <f t="shared" ref="AC26" si="100">DI26</f>
        <v>0</v>
      </c>
      <c r="AD26" s="35">
        <f t="shared" ref="AD26" si="101">DJ26</f>
        <v>0</v>
      </c>
      <c r="AE26" s="35">
        <f t="shared" ref="AE26" si="102">DK26</f>
        <v>0</v>
      </c>
      <c r="AF26" s="35">
        <f t="shared" ref="AF26" si="103">EN26</f>
        <v>0</v>
      </c>
      <c r="AG26" s="35">
        <f t="shared" ref="AG26" si="104">EO26</f>
        <v>0</v>
      </c>
      <c r="AH26" s="35">
        <f t="shared" ref="AH26" si="105">EP26</f>
        <v>0</v>
      </c>
      <c r="AI26" s="35">
        <f t="shared" ref="AI26" si="106">EQ26</f>
        <v>0</v>
      </c>
      <c r="AJ26" s="35">
        <f t="shared" ref="AJ26" si="107">ER26</f>
        <v>0</v>
      </c>
      <c r="AK26" s="35">
        <f t="shared" ref="AK26" si="108">ES26</f>
        <v>0</v>
      </c>
      <c r="AL26" s="35">
        <f t="shared" ref="AL26" si="109">ET26</f>
        <v>0</v>
      </c>
      <c r="AM26" s="35">
        <f t="shared" ref="AM26" si="110">EU26</f>
        <v>0</v>
      </c>
      <c r="AN26" s="35">
        <f t="shared" ref="AN26" si="111">EV26</f>
        <v>0</v>
      </c>
      <c r="AO26" s="35">
        <f t="shared" ref="AO26" si="112">EW26</f>
        <v>0</v>
      </c>
      <c r="AP26" s="35">
        <f t="shared" ref="AP26" si="113">EX26</f>
        <v>0</v>
      </c>
      <c r="AQ26" s="35">
        <f t="shared" ref="AQ26" si="114">EY26</f>
        <v>0</v>
      </c>
      <c r="AR26" s="35">
        <f t="shared" ref="AR26" si="115">EZ26</f>
        <v>0</v>
      </c>
      <c r="AS26" s="35">
        <f t="shared" ref="AS26" si="116">FA26</f>
        <v>0</v>
      </c>
      <c r="AT26" s="35">
        <f t="shared" ref="AT26" si="117">FB26</f>
        <v>0</v>
      </c>
      <c r="AU26" s="35">
        <f t="shared" ref="AU26" si="118">FC26</f>
        <v>0</v>
      </c>
      <c r="AV26" s="35">
        <f t="shared" ref="AV26" si="119">FD26</f>
        <v>0</v>
      </c>
      <c r="AW26" s="35">
        <f t="shared" ref="AW26" si="120">FE26</f>
        <v>0</v>
      </c>
      <c r="AX26" s="35">
        <f t="shared" ref="AX26" si="121">FF26</f>
        <v>0</v>
      </c>
      <c r="AY26" s="35">
        <f t="shared" ref="AY26" si="122">FG26</f>
        <v>0</v>
      </c>
      <c r="AZ26" s="35">
        <f t="shared" ref="AZ26" si="123">FH26</f>
        <v>0</v>
      </c>
      <c r="BA26" s="35">
        <f t="shared" ref="BA26" si="124">FI26</f>
        <v>0</v>
      </c>
      <c r="BB26" s="35">
        <f t="shared" ref="BB26" si="125">FJ26</f>
        <v>0</v>
      </c>
      <c r="BC26" s="35">
        <f t="shared" ref="BC26" si="126">FK26</f>
        <v>0</v>
      </c>
      <c r="BD26" s="35">
        <f t="shared" ref="BD26" si="127">FL26</f>
        <v>0</v>
      </c>
      <c r="BE26" s="35">
        <f t="shared" ref="BE26" si="128">FM26</f>
        <v>0</v>
      </c>
      <c r="BF26" s="35">
        <f t="shared" ref="BF26" si="129">FN26</f>
        <v>0</v>
      </c>
      <c r="BG26" s="35">
        <f t="shared" ref="BG26" si="130">FO26</f>
        <v>0</v>
      </c>
      <c r="BH26" s="35">
        <f t="shared" ref="BH26" si="131">FP26</f>
        <v>0</v>
      </c>
      <c r="BI26" s="35">
        <f t="shared" ref="BI26" si="132">FQ26</f>
        <v>0</v>
      </c>
      <c r="BJ26" s="35">
        <f t="shared" ref="BJ26" si="133">FR26</f>
        <v>0</v>
      </c>
      <c r="BK26" s="35">
        <f t="shared" ref="BK26" si="134">FS26</f>
        <v>0</v>
      </c>
      <c r="BL26" s="35">
        <f t="shared" ref="BL26" si="135">FT26</f>
        <v>0</v>
      </c>
      <c r="BM26" s="35">
        <f t="shared" ref="BM26" si="136">FU26</f>
        <v>0</v>
      </c>
      <c r="BN26" s="35">
        <f t="shared" ref="BN26" si="137">FV26</f>
        <v>0</v>
      </c>
      <c r="BO26" s="35">
        <f t="shared" ref="BO26" si="138">FW26</f>
        <v>0</v>
      </c>
      <c r="BP26" s="35">
        <f t="shared" ref="BP26" si="139">FX26</f>
        <v>0</v>
      </c>
      <c r="BQ26" s="35">
        <f t="shared" ref="BQ26" si="140">FY26</f>
        <v>0</v>
      </c>
      <c r="BR26" s="35">
        <f t="shared" ref="BR26" si="141">FZ26</f>
        <v>0</v>
      </c>
      <c r="BS26" s="35">
        <f t="shared" ref="BS26" si="142">GA26</f>
        <v>0</v>
      </c>
      <c r="BT26" s="35">
        <f t="shared" ref="BT26" si="143">GB26</f>
        <v>0</v>
      </c>
      <c r="BU26" s="35">
        <f t="shared" ref="BU26" si="144">GC26</f>
        <v>0</v>
      </c>
      <c r="BV26" s="42">
        <f>D26*2</f>
        <v>1.26</v>
      </c>
      <c r="BW26" s="35">
        <v>0</v>
      </c>
      <c r="BX26" s="35">
        <v>0</v>
      </c>
      <c r="BY26" s="35">
        <v>0</v>
      </c>
      <c r="BZ26" s="43">
        <f>H26*2</f>
        <v>0.14280000000000001</v>
      </c>
      <c r="CA26" s="35">
        <v>0</v>
      </c>
      <c r="CB26" s="35">
        <v>0</v>
      </c>
      <c r="CC26" s="42">
        <v>1.26</v>
      </c>
      <c r="CD26" s="35">
        <v>0</v>
      </c>
      <c r="CE26" s="35">
        <v>0</v>
      </c>
      <c r="CF26" s="35">
        <v>0</v>
      </c>
      <c r="CG26" s="42">
        <v>0.14280000000000001</v>
      </c>
      <c r="CH26" s="35">
        <v>0</v>
      </c>
      <c r="CI26" s="35">
        <v>0</v>
      </c>
      <c r="CJ26" s="36">
        <f>BV26</f>
        <v>1.26</v>
      </c>
      <c r="CK26" s="35">
        <v>0</v>
      </c>
      <c r="CL26" s="35">
        <v>0</v>
      </c>
      <c r="CM26" s="35">
        <v>0</v>
      </c>
      <c r="CN26" s="40">
        <f>AJ26+AX26+BL26+BZ26</f>
        <v>0.14280000000000001</v>
      </c>
      <c r="CO26" s="35">
        <v>0</v>
      </c>
      <c r="CP26" s="35">
        <v>0</v>
      </c>
      <c r="CQ26" s="35">
        <v>0</v>
      </c>
      <c r="CR26" s="35">
        <v>0</v>
      </c>
      <c r="CS26" s="35">
        <v>0</v>
      </c>
      <c r="CT26" s="35">
        <v>0</v>
      </c>
      <c r="CU26" s="35">
        <v>0</v>
      </c>
      <c r="CV26" s="35">
        <v>0</v>
      </c>
      <c r="CW26" s="35">
        <v>0</v>
      </c>
      <c r="CX26" s="32"/>
    </row>
    <row r="27" spans="1:102" s="33" customFormat="1" ht="202.5" customHeight="1" x14ac:dyDescent="0.25">
      <c r="A27" s="31" t="s">
        <v>117</v>
      </c>
      <c r="B27" s="30" t="s">
        <v>119</v>
      </c>
      <c r="C27" s="30" t="s">
        <v>120</v>
      </c>
      <c r="D27" s="35">
        <f t="shared" ref="D27:D28" si="145">CJ27</f>
        <v>0</v>
      </c>
      <c r="E27" s="35">
        <f t="shared" ref="E27:E28" si="146">CK27</f>
        <v>0</v>
      </c>
      <c r="F27" s="35">
        <f t="shared" ref="F27:F28" si="147">CL27</f>
        <v>0</v>
      </c>
      <c r="G27" s="35">
        <f t="shared" ref="G27:G28" si="148">CM27</f>
        <v>0</v>
      </c>
      <c r="H27" s="35">
        <f t="shared" ref="H27:H28" si="149">CN27</f>
        <v>0</v>
      </c>
      <c r="I27" s="35">
        <f t="shared" ref="I27:I28" si="150">CO27</f>
        <v>0</v>
      </c>
      <c r="J27" s="35">
        <f t="shared" ref="J27:J28" si="151">CP27</f>
        <v>0</v>
      </c>
      <c r="K27" s="36">
        <v>0.63</v>
      </c>
      <c r="L27" s="35">
        <f t="shared" ref="L27:L28" si="152">CR27</f>
        <v>0</v>
      </c>
      <c r="M27" s="35">
        <f t="shared" ref="M27:M28" si="153">CS27</f>
        <v>0</v>
      </c>
      <c r="N27" s="35">
        <f t="shared" ref="N27:N28" si="154">CT27</f>
        <v>0</v>
      </c>
      <c r="O27" s="40">
        <v>0.36</v>
      </c>
      <c r="P27" s="35">
        <f t="shared" ref="P27:P28" si="155">CV27</f>
        <v>0</v>
      </c>
      <c r="Q27" s="35">
        <f t="shared" ref="Q27:Q28" si="156">CW27</f>
        <v>0</v>
      </c>
      <c r="R27" s="35">
        <v>0</v>
      </c>
      <c r="S27" s="35">
        <f t="shared" ref="S27:S28" si="157">CY27</f>
        <v>0</v>
      </c>
      <c r="T27" s="35">
        <f t="shared" ref="T27:T28" si="158">CZ27</f>
        <v>0</v>
      </c>
      <c r="U27" s="35">
        <f t="shared" ref="U27:U28" si="159">DA27</f>
        <v>0</v>
      </c>
      <c r="V27" s="35">
        <f t="shared" ref="V27:V28" si="160">DB27</f>
        <v>0</v>
      </c>
      <c r="W27" s="35">
        <f t="shared" ref="W27:W28" si="161">DC27</f>
        <v>0</v>
      </c>
      <c r="X27" s="35">
        <f t="shared" ref="X27:X28" si="162">DD27</f>
        <v>0</v>
      </c>
      <c r="Y27" s="35">
        <f t="shared" ref="Y27:Y28" si="163">DE27</f>
        <v>0</v>
      </c>
      <c r="Z27" s="35">
        <f t="shared" ref="Z27:Z28" si="164">DF27</f>
        <v>0</v>
      </c>
      <c r="AA27" s="35">
        <f t="shared" ref="AA27:AA28" si="165">DG27</f>
        <v>0</v>
      </c>
      <c r="AB27" s="35">
        <f t="shared" ref="AB27:AB28" si="166">DH27</f>
        <v>0</v>
      </c>
      <c r="AC27" s="35">
        <f t="shared" ref="AC27:AC28" si="167">DI27</f>
        <v>0</v>
      </c>
      <c r="AD27" s="35">
        <f t="shared" ref="AD27:AD28" si="168">DJ27</f>
        <v>0</v>
      </c>
      <c r="AE27" s="35">
        <f t="shared" ref="AE27:AE28" si="169">DK27</f>
        <v>0</v>
      </c>
      <c r="AF27" s="35">
        <f t="shared" ref="AF27:AF28" si="170">EN27</f>
        <v>0</v>
      </c>
      <c r="AG27" s="35">
        <f t="shared" ref="AG27:AG28" si="171">EO27</f>
        <v>0</v>
      </c>
      <c r="AH27" s="35">
        <f t="shared" ref="AH27:AH28" si="172">EP27</f>
        <v>0</v>
      </c>
      <c r="AI27" s="35">
        <f t="shared" ref="AI27:AI28" si="173">EQ27</f>
        <v>0</v>
      </c>
      <c r="AJ27" s="35">
        <f t="shared" ref="AJ27:AJ28" si="174">ER27</f>
        <v>0</v>
      </c>
      <c r="AK27" s="35">
        <f t="shared" ref="AK27:AK28" si="175">ES27</f>
        <v>0</v>
      </c>
      <c r="AL27" s="35">
        <f t="shared" ref="AL27:AL28" si="176">ET27</f>
        <v>0</v>
      </c>
      <c r="AM27" s="36">
        <v>0.63</v>
      </c>
      <c r="AN27" s="35">
        <f t="shared" ref="AN27:AN28" si="177">EV27</f>
        <v>0</v>
      </c>
      <c r="AO27" s="35">
        <f t="shared" ref="AO27:AO28" si="178">EW27</f>
        <v>0</v>
      </c>
      <c r="AP27" s="35">
        <f t="shared" ref="AP27:AP28" si="179">EX27</f>
        <v>0</v>
      </c>
      <c r="AQ27" s="40">
        <v>0.36</v>
      </c>
      <c r="AR27" s="35">
        <f t="shared" ref="AR27:AR28" si="180">EZ27</f>
        <v>0</v>
      </c>
      <c r="AS27" s="35">
        <f t="shared" ref="AS27:AS28" si="181">FA27</f>
        <v>0</v>
      </c>
      <c r="AT27" s="35">
        <f t="shared" ref="AT27:AT28" si="182">FB27</f>
        <v>0</v>
      </c>
      <c r="AU27" s="35">
        <f t="shared" ref="AU27:AU28" si="183">FC27</f>
        <v>0</v>
      </c>
      <c r="AV27" s="35">
        <f t="shared" ref="AV27:AV28" si="184">FD27</f>
        <v>0</v>
      </c>
      <c r="AW27" s="35">
        <f t="shared" ref="AW27:AW28" si="185">FE27</f>
        <v>0</v>
      </c>
      <c r="AX27" s="35">
        <f t="shared" ref="AX27:AX28" si="186">FF27</f>
        <v>0</v>
      </c>
      <c r="AY27" s="35">
        <f t="shared" ref="AY27:AY28" si="187">FG27</f>
        <v>0</v>
      </c>
      <c r="AZ27" s="35">
        <f t="shared" ref="AZ27:AZ28" si="188">FH27</f>
        <v>0</v>
      </c>
      <c r="BA27" s="35">
        <f t="shared" ref="BA27:BA28" si="189">FI27</f>
        <v>0</v>
      </c>
      <c r="BB27" s="35">
        <f t="shared" ref="BB27:BB28" si="190">FJ27</f>
        <v>0</v>
      </c>
      <c r="BC27" s="35">
        <f t="shared" ref="BC27:BC28" si="191">FK27</f>
        <v>0</v>
      </c>
      <c r="BD27" s="35">
        <f t="shared" ref="BD27:BD28" si="192">FL27</f>
        <v>0</v>
      </c>
      <c r="BE27" s="35">
        <f t="shared" ref="BE27:BE28" si="193">FM27</f>
        <v>0</v>
      </c>
      <c r="BF27" s="35">
        <f t="shared" ref="BF27:BF28" si="194">FN27</f>
        <v>0</v>
      </c>
      <c r="BG27" s="35">
        <f t="shared" ref="BG27:BG28" si="195">FO27</f>
        <v>0</v>
      </c>
      <c r="BH27" s="35">
        <f t="shared" ref="BH27:BH28" si="196">FP27</f>
        <v>0</v>
      </c>
      <c r="BI27" s="35">
        <f t="shared" ref="BI27:BI28" si="197">FQ27</f>
        <v>0</v>
      </c>
      <c r="BJ27" s="35">
        <f t="shared" ref="BJ27:BJ28" si="198">FR27</f>
        <v>0</v>
      </c>
      <c r="BK27" s="35">
        <f t="shared" ref="BK27:BK28" si="199">FS27</f>
        <v>0</v>
      </c>
      <c r="BL27" s="35">
        <f t="shared" ref="BL27:BL28" si="200">FT27</f>
        <v>0</v>
      </c>
      <c r="BM27" s="35">
        <f t="shared" ref="BM27:BM28" si="201">FU27</f>
        <v>0</v>
      </c>
      <c r="BN27" s="35">
        <f t="shared" ref="BN27:BN28" si="202">FV27</f>
        <v>0</v>
      </c>
      <c r="BO27" s="35">
        <f t="shared" ref="BO27:BO28" si="203">FW27</f>
        <v>0</v>
      </c>
      <c r="BP27" s="35">
        <f t="shared" ref="BP27:BP28" si="204">FX27</f>
        <v>0</v>
      </c>
      <c r="BQ27" s="35">
        <f t="shared" ref="BQ27:BQ28" si="205">FY27</f>
        <v>0</v>
      </c>
      <c r="BR27" s="35">
        <f t="shared" ref="BR27:BR28" si="206">FZ27</f>
        <v>0</v>
      </c>
      <c r="BS27" s="35">
        <f t="shared" ref="BS27:BS28" si="207">GA27</f>
        <v>0</v>
      </c>
      <c r="BT27" s="35">
        <f t="shared" ref="BT27:BT28" si="208">GB27</f>
        <v>0</v>
      </c>
      <c r="BU27" s="35">
        <f t="shared" ref="BU27:BU28" si="209">GC27</f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5">
        <v>0</v>
      </c>
      <c r="CM27" s="35">
        <v>0</v>
      </c>
      <c r="CN27" s="35">
        <v>0</v>
      </c>
      <c r="CO27" s="35">
        <v>0</v>
      </c>
      <c r="CP27" s="35">
        <v>0</v>
      </c>
      <c r="CQ27" s="36">
        <f>K27</f>
        <v>0.63</v>
      </c>
      <c r="CR27" s="35">
        <v>0</v>
      </c>
      <c r="CS27" s="35">
        <v>0</v>
      </c>
      <c r="CT27" s="35">
        <v>0</v>
      </c>
      <c r="CU27" s="40">
        <f>O27+BE27+BS27+CG27</f>
        <v>0.36</v>
      </c>
      <c r="CV27" s="35">
        <v>0</v>
      </c>
      <c r="CW27" s="35">
        <v>0</v>
      </c>
      <c r="CX27" s="48" t="s">
        <v>126</v>
      </c>
    </row>
    <row r="28" spans="1:102" s="33" customFormat="1" ht="202.5" customHeight="1" x14ac:dyDescent="0.25">
      <c r="A28" s="31" t="s">
        <v>118</v>
      </c>
      <c r="B28" s="37" t="s">
        <v>121</v>
      </c>
      <c r="C28" s="37" t="s">
        <v>122</v>
      </c>
      <c r="D28" s="35">
        <f t="shared" si="145"/>
        <v>0</v>
      </c>
      <c r="E28" s="35">
        <f t="shared" si="146"/>
        <v>0</v>
      </c>
      <c r="F28" s="35">
        <f t="shared" si="147"/>
        <v>0</v>
      </c>
      <c r="G28" s="35">
        <f t="shared" si="148"/>
        <v>0</v>
      </c>
      <c r="H28" s="35">
        <f t="shared" si="149"/>
        <v>0</v>
      </c>
      <c r="I28" s="35">
        <f t="shared" si="150"/>
        <v>0</v>
      </c>
      <c r="J28" s="35">
        <f t="shared" si="151"/>
        <v>0</v>
      </c>
      <c r="K28" s="36">
        <v>0.63</v>
      </c>
      <c r="L28" s="35">
        <f t="shared" si="152"/>
        <v>0</v>
      </c>
      <c r="M28" s="35">
        <f t="shared" si="153"/>
        <v>0</v>
      </c>
      <c r="N28" s="35">
        <f t="shared" si="154"/>
        <v>0</v>
      </c>
      <c r="O28" s="36">
        <v>0.70400000000000018</v>
      </c>
      <c r="P28" s="35">
        <f t="shared" si="155"/>
        <v>0</v>
      </c>
      <c r="Q28" s="35">
        <f t="shared" si="156"/>
        <v>0</v>
      </c>
      <c r="R28" s="35">
        <v>0</v>
      </c>
      <c r="S28" s="35">
        <f t="shared" si="157"/>
        <v>0</v>
      </c>
      <c r="T28" s="35">
        <f t="shared" si="158"/>
        <v>0</v>
      </c>
      <c r="U28" s="35">
        <f t="shared" si="159"/>
        <v>0</v>
      </c>
      <c r="V28" s="35">
        <f t="shared" si="160"/>
        <v>0</v>
      </c>
      <c r="W28" s="35">
        <f t="shared" si="161"/>
        <v>0</v>
      </c>
      <c r="X28" s="35">
        <f t="shared" si="162"/>
        <v>0</v>
      </c>
      <c r="Y28" s="35">
        <f t="shared" si="163"/>
        <v>0</v>
      </c>
      <c r="Z28" s="35">
        <f t="shared" si="164"/>
        <v>0</v>
      </c>
      <c r="AA28" s="35">
        <f t="shared" si="165"/>
        <v>0</v>
      </c>
      <c r="AB28" s="35">
        <f t="shared" si="166"/>
        <v>0</v>
      </c>
      <c r="AC28" s="35">
        <f t="shared" si="167"/>
        <v>0</v>
      </c>
      <c r="AD28" s="35">
        <f t="shared" si="168"/>
        <v>0</v>
      </c>
      <c r="AE28" s="35">
        <f t="shared" si="169"/>
        <v>0</v>
      </c>
      <c r="AF28" s="35">
        <f t="shared" si="170"/>
        <v>0</v>
      </c>
      <c r="AG28" s="35">
        <f t="shared" si="171"/>
        <v>0</v>
      </c>
      <c r="AH28" s="35">
        <f t="shared" si="172"/>
        <v>0</v>
      </c>
      <c r="AI28" s="35">
        <f t="shared" si="173"/>
        <v>0</v>
      </c>
      <c r="AJ28" s="35">
        <f t="shared" si="174"/>
        <v>0</v>
      </c>
      <c r="AK28" s="35">
        <f t="shared" si="175"/>
        <v>0</v>
      </c>
      <c r="AL28" s="35">
        <f t="shared" si="176"/>
        <v>0</v>
      </c>
      <c r="AM28" s="36">
        <v>0.63</v>
      </c>
      <c r="AN28" s="35">
        <f t="shared" si="177"/>
        <v>0</v>
      </c>
      <c r="AO28" s="35">
        <f t="shared" si="178"/>
        <v>0</v>
      </c>
      <c r="AP28" s="35">
        <f t="shared" si="179"/>
        <v>0</v>
      </c>
      <c r="AQ28" s="36">
        <v>0.70400000000000018</v>
      </c>
      <c r="AR28" s="35">
        <f t="shared" si="180"/>
        <v>0</v>
      </c>
      <c r="AS28" s="35">
        <f t="shared" si="181"/>
        <v>0</v>
      </c>
      <c r="AT28" s="35">
        <f t="shared" si="182"/>
        <v>0</v>
      </c>
      <c r="AU28" s="35">
        <f t="shared" si="183"/>
        <v>0</v>
      </c>
      <c r="AV28" s="35">
        <f t="shared" si="184"/>
        <v>0</v>
      </c>
      <c r="AW28" s="35">
        <f t="shared" si="185"/>
        <v>0</v>
      </c>
      <c r="AX28" s="35">
        <f t="shared" si="186"/>
        <v>0</v>
      </c>
      <c r="AY28" s="35">
        <f t="shared" si="187"/>
        <v>0</v>
      </c>
      <c r="AZ28" s="35">
        <f t="shared" si="188"/>
        <v>0</v>
      </c>
      <c r="BA28" s="35">
        <f t="shared" si="189"/>
        <v>0</v>
      </c>
      <c r="BB28" s="35">
        <f t="shared" si="190"/>
        <v>0</v>
      </c>
      <c r="BC28" s="35">
        <f t="shared" si="191"/>
        <v>0</v>
      </c>
      <c r="BD28" s="35">
        <f t="shared" si="192"/>
        <v>0</v>
      </c>
      <c r="BE28" s="35">
        <f t="shared" si="193"/>
        <v>0</v>
      </c>
      <c r="BF28" s="35">
        <f t="shared" si="194"/>
        <v>0</v>
      </c>
      <c r="BG28" s="35">
        <f t="shared" si="195"/>
        <v>0</v>
      </c>
      <c r="BH28" s="35">
        <f t="shared" si="196"/>
        <v>0</v>
      </c>
      <c r="BI28" s="35">
        <f t="shared" si="197"/>
        <v>0</v>
      </c>
      <c r="BJ28" s="35">
        <f t="shared" si="198"/>
        <v>0</v>
      </c>
      <c r="BK28" s="35">
        <f t="shared" si="199"/>
        <v>0</v>
      </c>
      <c r="BL28" s="35">
        <f t="shared" si="200"/>
        <v>0</v>
      </c>
      <c r="BM28" s="35">
        <f t="shared" si="201"/>
        <v>0</v>
      </c>
      <c r="BN28" s="35">
        <f t="shared" si="202"/>
        <v>0</v>
      </c>
      <c r="BO28" s="35">
        <f t="shared" si="203"/>
        <v>0</v>
      </c>
      <c r="BP28" s="35">
        <f t="shared" si="204"/>
        <v>0</v>
      </c>
      <c r="BQ28" s="35">
        <f t="shared" si="205"/>
        <v>0</v>
      </c>
      <c r="BR28" s="35">
        <f t="shared" si="206"/>
        <v>0</v>
      </c>
      <c r="BS28" s="35">
        <f t="shared" si="207"/>
        <v>0</v>
      </c>
      <c r="BT28" s="35">
        <f t="shared" si="208"/>
        <v>0</v>
      </c>
      <c r="BU28" s="35">
        <f t="shared" si="209"/>
        <v>0</v>
      </c>
      <c r="BV28" s="35">
        <v>0</v>
      </c>
      <c r="BW28" s="35">
        <v>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5">
        <v>0</v>
      </c>
      <c r="CM28" s="35">
        <v>0</v>
      </c>
      <c r="CN28" s="35">
        <v>0</v>
      </c>
      <c r="CO28" s="35">
        <v>0</v>
      </c>
      <c r="CP28" s="35">
        <v>0</v>
      </c>
      <c r="CQ28" s="36">
        <f>K28</f>
        <v>0.63</v>
      </c>
      <c r="CR28" s="35">
        <v>0</v>
      </c>
      <c r="CS28" s="35">
        <v>0</v>
      </c>
      <c r="CT28" s="35">
        <v>0</v>
      </c>
      <c r="CU28" s="40">
        <f>O28+BE28+BS28+CG28</f>
        <v>0.70400000000000018</v>
      </c>
      <c r="CV28" s="35">
        <v>0</v>
      </c>
      <c r="CW28" s="35">
        <v>0</v>
      </c>
      <c r="CX28" s="48" t="s">
        <v>125</v>
      </c>
    </row>
    <row r="29" spans="1:102" s="27" customFormat="1" ht="54" customHeight="1" x14ac:dyDescent="0.25">
      <c r="A29" s="25" t="s">
        <v>78</v>
      </c>
      <c r="B29" s="25" t="s">
        <v>89</v>
      </c>
      <c r="C29" s="21" t="s">
        <v>98</v>
      </c>
      <c r="D29" s="38">
        <f t="shared" ref="D29" si="210">SUM(D30:D32)</f>
        <v>0.8</v>
      </c>
      <c r="E29" s="38">
        <f t="shared" ref="E29" si="211">SUM(E30:E32)</f>
        <v>0</v>
      </c>
      <c r="F29" s="38">
        <f t="shared" ref="F29" si="212">SUM(F30:F32)</f>
        <v>0</v>
      </c>
      <c r="G29" s="38">
        <f t="shared" ref="G29" si="213">SUM(G30:G32)</f>
        <v>0</v>
      </c>
      <c r="H29" s="38">
        <f t="shared" ref="H29" si="214">SUM(H30:H32)</f>
        <v>9.0800000000000006E-2</v>
      </c>
      <c r="I29" s="38">
        <f t="shared" ref="I29" si="215">SUM(I30:I32)</f>
        <v>0</v>
      </c>
      <c r="J29" s="38">
        <f t="shared" ref="J29" si="216">SUM(J30:J32)</f>
        <v>0</v>
      </c>
      <c r="K29" s="38">
        <f t="shared" ref="K29" si="217">SUM(K30:K32)</f>
        <v>0</v>
      </c>
      <c r="L29" s="38">
        <f t="shared" ref="L29" si="218">SUM(L30:L32)</f>
        <v>0</v>
      </c>
      <c r="M29" s="38">
        <f t="shared" ref="M29" si="219">SUM(M30:M32)</f>
        <v>0</v>
      </c>
      <c r="N29" s="38">
        <f t="shared" ref="N29" si="220">SUM(N30:N32)</f>
        <v>0</v>
      </c>
      <c r="O29" s="38">
        <f t="shared" ref="O29" si="221">SUM(O30:O32)</f>
        <v>0</v>
      </c>
      <c r="P29" s="38">
        <f t="shared" ref="P29" si="222">SUM(P30:P32)</f>
        <v>0</v>
      </c>
      <c r="Q29" s="38">
        <f t="shared" ref="Q29" si="223">SUM(Q30:Q32)</f>
        <v>0</v>
      </c>
      <c r="R29" s="38">
        <f t="shared" ref="R29" si="224">SUM(R30:R32)</f>
        <v>0</v>
      </c>
      <c r="S29" s="38">
        <f t="shared" ref="S29" si="225">SUM(S30:S32)</f>
        <v>0</v>
      </c>
      <c r="T29" s="38">
        <f t="shared" ref="T29" si="226">SUM(T30:T32)</f>
        <v>0</v>
      </c>
      <c r="U29" s="38">
        <f t="shared" ref="U29" si="227">SUM(U30:U32)</f>
        <v>0</v>
      </c>
      <c r="V29" s="38">
        <f t="shared" ref="V29" si="228">SUM(V30:V32)</f>
        <v>0</v>
      </c>
      <c r="W29" s="38">
        <f t="shared" ref="W29" si="229">SUM(W30:W32)</f>
        <v>0</v>
      </c>
      <c r="X29" s="38">
        <f t="shared" ref="X29" si="230">SUM(X30:X32)</f>
        <v>0</v>
      </c>
      <c r="Y29" s="38">
        <f t="shared" ref="Y29" si="231">SUM(Y30:Y32)</f>
        <v>0</v>
      </c>
      <c r="Z29" s="38">
        <f t="shared" ref="Z29" si="232">SUM(Z30:Z32)</f>
        <v>0</v>
      </c>
      <c r="AA29" s="38">
        <f t="shared" ref="AA29" si="233">SUM(AA30:AA32)</f>
        <v>0</v>
      </c>
      <c r="AB29" s="38">
        <f t="shared" ref="AB29" si="234">SUM(AB30:AB32)</f>
        <v>0</v>
      </c>
      <c r="AC29" s="38">
        <f t="shared" ref="AC29" si="235">SUM(AC30:AC32)</f>
        <v>0</v>
      </c>
      <c r="AD29" s="38">
        <f t="shared" ref="AD29" si="236">SUM(AD30:AD32)</f>
        <v>0</v>
      </c>
      <c r="AE29" s="38">
        <f t="shared" ref="AE29" si="237">SUM(AE30:AE32)</f>
        <v>0</v>
      </c>
      <c r="AF29" s="38">
        <f t="shared" ref="AF29" si="238">SUM(AF30:AF32)</f>
        <v>0</v>
      </c>
      <c r="AG29" s="38">
        <f t="shared" ref="AG29" si="239">SUM(AG30:AG32)</f>
        <v>0</v>
      </c>
      <c r="AH29" s="38">
        <f t="shared" ref="AH29" si="240">SUM(AH30:AH32)</f>
        <v>0</v>
      </c>
      <c r="AI29" s="38">
        <f t="shared" ref="AI29" si="241">SUM(AI30:AI32)</f>
        <v>0</v>
      </c>
      <c r="AJ29" s="38">
        <f t="shared" ref="AJ29" si="242">SUM(AJ30:AJ32)</f>
        <v>0</v>
      </c>
      <c r="AK29" s="38">
        <f t="shared" ref="AK29" si="243">SUM(AK30:AK32)</f>
        <v>0</v>
      </c>
      <c r="AL29" s="38">
        <f t="shared" ref="AL29" si="244">SUM(AL30:AL32)</f>
        <v>0</v>
      </c>
      <c r="AM29" s="38">
        <f t="shared" ref="AM29" si="245">SUM(AM30:AM32)</f>
        <v>0</v>
      </c>
      <c r="AN29" s="38">
        <f t="shared" ref="AN29" si="246">SUM(AN30:AN32)</f>
        <v>0</v>
      </c>
      <c r="AO29" s="38">
        <f t="shared" ref="AO29" si="247">SUM(AO30:AO32)</f>
        <v>0</v>
      </c>
      <c r="AP29" s="38">
        <f t="shared" ref="AP29" si="248">SUM(AP30:AP32)</f>
        <v>0</v>
      </c>
      <c r="AQ29" s="38">
        <f t="shared" ref="AQ29" si="249">SUM(AQ30:AQ32)</f>
        <v>0</v>
      </c>
      <c r="AR29" s="38">
        <f t="shared" ref="AR29" si="250">SUM(AR30:AR32)</f>
        <v>0</v>
      </c>
      <c r="AS29" s="38">
        <f t="shared" ref="AS29" si="251">SUM(AS30:AS32)</f>
        <v>0</v>
      </c>
      <c r="AT29" s="38">
        <f t="shared" ref="AT29" si="252">SUM(AT30:AT32)</f>
        <v>0.8</v>
      </c>
      <c r="AU29" s="38">
        <f t="shared" ref="AU29" si="253">SUM(AU30:AU32)</f>
        <v>0</v>
      </c>
      <c r="AV29" s="38">
        <f t="shared" ref="AV29" si="254">SUM(AV30:AV32)</f>
        <v>0</v>
      </c>
      <c r="AW29" s="38">
        <f t="shared" ref="AW29" si="255">SUM(AW30:AW32)</f>
        <v>0</v>
      </c>
      <c r="AX29" s="38">
        <f t="shared" ref="AX29" si="256">SUM(AX30:AX32)</f>
        <v>9.0800000000000006E-2</v>
      </c>
      <c r="AY29" s="38">
        <f t="shared" ref="AY29" si="257">SUM(AY30:AY32)</f>
        <v>0</v>
      </c>
      <c r="AZ29" s="38">
        <f t="shared" ref="AZ29" si="258">SUM(AZ30:AZ32)</f>
        <v>0</v>
      </c>
      <c r="BA29" s="38">
        <f t="shared" ref="BA29" si="259">SUM(BA30:BA32)</f>
        <v>0.8</v>
      </c>
      <c r="BB29" s="38">
        <f t="shared" ref="BB29" si="260">SUM(BB30:BB32)</f>
        <v>0</v>
      </c>
      <c r="BC29" s="38">
        <f t="shared" ref="BC29" si="261">SUM(BC30:BC32)</f>
        <v>0</v>
      </c>
      <c r="BD29" s="38">
        <f t="shared" ref="BD29" si="262">SUM(BD30:BD32)</f>
        <v>0</v>
      </c>
      <c r="BE29" s="38">
        <f t="shared" ref="BE29" si="263">SUM(BE30:BE32)</f>
        <v>9.0800000000000006E-2</v>
      </c>
      <c r="BF29" s="38">
        <f t="shared" ref="BF29" si="264">SUM(BF30:BF32)</f>
        <v>0</v>
      </c>
      <c r="BG29" s="38">
        <f t="shared" ref="BG29" si="265">SUM(BG30:BG32)</f>
        <v>0</v>
      </c>
      <c r="BH29" s="38">
        <f t="shared" ref="BH29" si="266">SUM(BH30:BH32)</f>
        <v>0</v>
      </c>
      <c r="BI29" s="38">
        <f t="shared" ref="BI29" si="267">SUM(BI30:BI32)</f>
        <v>0</v>
      </c>
      <c r="BJ29" s="38">
        <f t="shared" ref="BJ29" si="268">SUM(BJ30:BJ32)</f>
        <v>0</v>
      </c>
      <c r="BK29" s="38">
        <f t="shared" ref="BK29" si="269">SUM(BK30:BK32)</f>
        <v>0</v>
      </c>
      <c r="BL29" s="38">
        <f t="shared" ref="BL29" si="270">SUM(BL30:BL32)</f>
        <v>0</v>
      </c>
      <c r="BM29" s="38">
        <f t="shared" ref="BM29" si="271">SUM(BM30:BM32)</f>
        <v>0</v>
      </c>
      <c r="BN29" s="38">
        <f t="shared" ref="BN29" si="272">SUM(BN30:BN32)</f>
        <v>0</v>
      </c>
      <c r="BO29" s="38">
        <f t="shared" ref="BO29" si="273">SUM(BO30:BO32)</f>
        <v>0</v>
      </c>
      <c r="BP29" s="38">
        <f t="shared" ref="BP29" si="274">SUM(BP30:BP32)</f>
        <v>0</v>
      </c>
      <c r="BQ29" s="38">
        <f t="shared" ref="BQ29" si="275">SUM(BQ30:BQ32)</f>
        <v>0</v>
      </c>
      <c r="BR29" s="38">
        <f t="shared" ref="BR29" si="276">SUM(BR30:BR32)</f>
        <v>0</v>
      </c>
      <c r="BS29" s="38">
        <f t="shared" ref="BS29" si="277">SUM(BS30:BS32)</f>
        <v>0</v>
      </c>
      <c r="BT29" s="38">
        <f t="shared" ref="BT29" si="278">SUM(BT30:BT32)</f>
        <v>0</v>
      </c>
      <c r="BU29" s="38">
        <f t="shared" ref="BU29" si="279">SUM(BU30:BU32)</f>
        <v>0</v>
      </c>
      <c r="BV29" s="38">
        <f t="shared" ref="BV29" si="280">SUM(BV30:BV32)</f>
        <v>0</v>
      </c>
      <c r="BW29" s="38">
        <f t="shared" ref="BW29" si="281">SUM(BW30:BW32)</f>
        <v>0</v>
      </c>
      <c r="BX29" s="38">
        <f t="shared" ref="BX29" si="282">SUM(BX30:BX32)</f>
        <v>0</v>
      </c>
      <c r="BY29" s="38">
        <f t="shared" ref="BY29" si="283">SUM(BY30:BY32)</f>
        <v>0</v>
      </c>
      <c r="BZ29" s="38">
        <f t="shared" ref="BZ29" si="284">SUM(BZ30:BZ32)</f>
        <v>0</v>
      </c>
      <c r="CA29" s="38">
        <f t="shared" ref="CA29" si="285">SUM(CA30:CA32)</f>
        <v>0</v>
      </c>
      <c r="CB29" s="38">
        <f t="shared" ref="CB29" si="286">SUM(CB30:CB32)</f>
        <v>0</v>
      </c>
      <c r="CC29" s="38">
        <f t="shared" ref="CC29" si="287">SUM(CC30:CC32)</f>
        <v>0</v>
      </c>
      <c r="CD29" s="38">
        <f t="shared" ref="CD29" si="288">SUM(CD30:CD32)</f>
        <v>0</v>
      </c>
      <c r="CE29" s="38">
        <f t="shared" ref="CE29" si="289">SUM(CE30:CE32)</f>
        <v>0</v>
      </c>
      <c r="CF29" s="38">
        <f t="shared" ref="CF29" si="290">SUM(CF30:CF32)</f>
        <v>0</v>
      </c>
      <c r="CG29" s="38">
        <f t="shared" ref="CG29" si="291">SUM(CG30:CG32)</f>
        <v>0</v>
      </c>
      <c r="CH29" s="38">
        <f t="shared" ref="CH29" si="292">SUM(CH30:CH32)</f>
        <v>0</v>
      </c>
      <c r="CI29" s="38">
        <f t="shared" ref="CI29" si="293">SUM(CI30:CI32)</f>
        <v>0</v>
      </c>
      <c r="CJ29" s="38">
        <f>CJ31</f>
        <v>0.8</v>
      </c>
      <c r="CK29" s="38">
        <f t="shared" ref="CK29" si="294">SUM(CK30:CK32)</f>
        <v>0</v>
      </c>
      <c r="CL29" s="38">
        <f t="shared" ref="CL29" si="295">SUM(CL30:CL32)</f>
        <v>0</v>
      </c>
      <c r="CM29" s="38">
        <f t="shared" ref="CM29" si="296">SUM(CM30:CM32)</f>
        <v>0</v>
      </c>
      <c r="CN29" s="38">
        <f>CN31</f>
        <v>9.0800000000000006E-2</v>
      </c>
      <c r="CO29" s="38">
        <f t="shared" ref="CO29" si="297">SUM(CO30:CO32)</f>
        <v>0</v>
      </c>
      <c r="CP29" s="38">
        <f t="shared" ref="CP29" si="298">SUM(CP30:CP32)</f>
        <v>0</v>
      </c>
      <c r="CQ29" s="38">
        <f t="shared" ref="CQ29" si="299">SUM(CQ30:CQ32)</f>
        <v>0</v>
      </c>
      <c r="CR29" s="38">
        <f t="shared" ref="CR29" si="300">SUM(CR30:CR32)</f>
        <v>0</v>
      </c>
      <c r="CS29" s="38">
        <f t="shared" ref="CS29" si="301">SUM(CS30:CS32)</f>
        <v>0</v>
      </c>
      <c r="CT29" s="38">
        <f t="shared" ref="CT29" si="302">SUM(CT30:CT32)</f>
        <v>0</v>
      </c>
      <c r="CU29" s="38">
        <f t="shared" ref="CU29" si="303">SUM(CU30:CU32)</f>
        <v>0</v>
      </c>
      <c r="CV29" s="38">
        <f t="shared" ref="CV29" si="304">SUM(CV30:CV32)</f>
        <v>0</v>
      </c>
      <c r="CW29" s="38">
        <f t="shared" ref="CW29" si="305">SUM(CW30:CW32)</f>
        <v>0</v>
      </c>
      <c r="CX29" s="26"/>
    </row>
    <row r="30" spans="1:102" s="33" customFormat="1" ht="177" hidden="1" customHeight="1" x14ac:dyDescent="0.25">
      <c r="A30" s="31" t="s">
        <v>106</v>
      </c>
      <c r="B30" s="30" t="str">
        <f>'[1]1. паспорт местоположение'!$A$12</f>
        <v>Модернизация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v>
      </c>
      <c r="C30" s="30" t="str">
        <f>'[1]1. паспорт местоположение'!$A$9</f>
        <v>O_МО_КТПН-350-1П(25)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f t="shared" ref="J30" si="306">CP30</f>
        <v>0</v>
      </c>
      <c r="K30" s="35">
        <f t="shared" ref="K30:K32" si="307">CQ30</f>
        <v>0</v>
      </c>
      <c r="L30" s="35">
        <f t="shared" ref="L30:L32" si="308">CR30</f>
        <v>0</v>
      </c>
      <c r="M30" s="35">
        <f t="shared" ref="M30:M32" si="309">CS30</f>
        <v>0</v>
      </c>
      <c r="N30" s="35">
        <f t="shared" ref="N30:N32" si="310">CT30</f>
        <v>0</v>
      </c>
      <c r="O30" s="35">
        <f t="shared" ref="O30:O32" si="311">CU30</f>
        <v>0</v>
      </c>
      <c r="P30" s="35">
        <f t="shared" ref="P30:P32" si="312">CV30</f>
        <v>0</v>
      </c>
      <c r="Q30" s="35">
        <f t="shared" ref="Q30:Q32" si="313">CW30</f>
        <v>0</v>
      </c>
      <c r="R30" s="35">
        <f t="shared" ref="R30:R32" si="314">CX30</f>
        <v>0</v>
      </c>
      <c r="S30" s="35">
        <f t="shared" ref="S30:S32" si="315">CY30</f>
        <v>0</v>
      </c>
      <c r="T30" s="35">
        <f t="shared" ref="T30:T32" si="316">CZ30</f>
        <v>0</v>
      </c>
      <c r="U30" s="35">
        <f t="shared" ref="U30:U32" si="317">DA30</f>
        <v>0</v>
      </c>
      <c r="V30" s="35">
        <f t="shared" ref="V30:V32" si="318">DB30</f>
        <v>0</v>
      </c>
      <c r="W30" s="35">
        <f t="shared" ref="W30:W32" si="319">DC30</f>
        <v>0</v>
      </c>
      <c r="X30" s="35">
        <f t="shared" ref="X30:X32" si="320">DD30</f>
        <v>0</v>
      </c>
      <c r="Y30" s="35">
        <f t="shared" ref="Y30:Y32" si="321">DE30</f>
        <v>0</v>
      </c>
      <c r="Z30" s="35">
        <f t="shared" ref="Z30:Z32" si="322">DF30</f>
        <v>0</v>
      </c>
      <c r="AA30" s="35">
        <f t="shared" ref="AA30:AA32" si="323">DG30</f>
        <v>0</v>
      </c>
      <c r="AB30" s="35">
        <f t="shared" ref="AB30:AB32" si="324">DH30</f>
        <v>0</v>
      </c>
      <c r="AC30" s="35">
        <f t="shared" ref="AC30:AC32" si="325">DI30</f>
        <v>0</v>
      </c>
      <c r="AD30" s="35">
        <f t="shared" ref="AD30:AD32" si="326">DJ30</f>
        <v>0</v>
      </c>
      <c r="AE30" s="35">
        <f t="shared" ref="AE30:AE32" si="327">DK30</f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44" t="e">
        <f>#REF!+AF30+AT30+BH30+BV30</f>
        <v>#REF!</v>
      </c>
      <c r="CK30" s="35">
        <v>0</v>
      </c>
      <c r="CL30" s="35">
        <v>0</v>
      </c>
      <c r="CM30" s="35">
        <v>0</v>
      </c>
      <c r="CN30" s="40" t="e">
        <f>#REF!+AJ30+AX30+BL30+BZ30</f>
        <v>#REF!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2"/>
    </row>
    <row r="31" spans="1:102" s="33" customFormat="1" ht="140.25" customHeight="1" x14ac:dyDescent="0.25">
      <c r="A31" s="31" t="s">
        <v>113</v>
      </c>
      <c r="B31" s="30" t="str">
        <f>'[5]1. паспорт местоположение'!$A$12</f>
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</c>
      <c r="C31" s="30" t="str">
        <f>'[5]1. паспорт местоположение'!$A$9</f>
        <v>O_МО_КТПН-519(27)</v>
      </c>
      <c r="D31" s="36">
        <v>0.8</v>
      </c>
      <c r="E31" s="35">
        <v>0</v>
      </c>
      <c r="F31" s="35">
        <v>0</v>
      </c>
      <c r="G31" s="35">
        <v>0</v>
      </c>
      <c r="H31" s="40">
        <f>'[5]6.2. Паспорт фин осв ввод'!$C$49</f>
        <v>9.0800000000000006E-2</v>
      </c>
      <c r="I31" s="35">
        <v>0</v>
      </c>
      <c r="J31" s="35">
        <f t="shared" si="57"/>
        <v>0</v>
      </c>
      <c r="K31" s="35">
        <f t="shared" si="307"/>
        <v>0</v>
      </c>
      <c r="L31" s="35">
        <f t="shared" si="308"/>
        <v>0</v>
      </c>
      <c r="M31" s="35">
        <f t="shared" si="309"/>
        <v>0</v>
      </c>
      <c r="N31" s="35">
        <f t="shared" si="310"/>
        <v>0</v>
      </c>
      <c r="O31" s="35">
        <f t="shared" si="311"/>
        <v>0</v>
      </c>
      <c r="P31" s="35">
        <f t="shared" si="312"/>
        <v>0</v>
      </c>
      <c r="Q31" s="35">
        <f t="shared" si="313"/>
        <v>0</v>
      </c>
      <c r="R31" s="35">
        <f t="shared" si="314"/>
        <v>0</v>
      </c>
      <c r="S31" s="35">
        <f t="shared" si="315"/>
        <v>0</v>
      </c>
      <c r="T31" s="35">
        <f t="shared" si="316"/>
        <v>0</v>
      </c>
      <c r="U31" s="35">
        <f t="shared" si="317"/>
        <v>0</v>
      </c>
      <c r="V31" s="35">
        <f t="shared" si="318"/>
        <v>0</v>
      </c>
      <c r="W31" s="35">
        <f t="shared" si="319"/>
        <v>0</v>
      </c>
      <c r="X31" s="35">
        <f t="shared" si="320"/>
        <v>0</v>
      </c>
      <c r="Y31" s="35">
        <f t="shared" si="321"/>
        <v>0</v>
      </c>
      <c r="Z31" s="35">
        <f t="shared" si="322"/>
        <v>0</v>
      </c>
      <c r="AA31" s="35">
        <f t="shared" si="323"/>
        <v>0</v>
      </c>
      <c r="AB31" s="35">
        <f t="shared" si="324"/>
        <v>0</v>
      </c>
      <c r="AC31" s="35">
        <f t="shared" si="325"/>
        <v>0</v>
      </c>
      <c r="AD31" s="35">
        <f t="shared" si="326"/>
        <v>0</v>
      </c>
      <c r="AE31" s="35">
        <f t="shared" si="327"/>
        <v>0</v>
      </c>
      <c r="AF31" s="35">
        <v>0</v>
      </c>
      <c r="AG31" s="35">
        <f t="shared" ref="AG31:AK32" si="328">AG32</f>
        <v>0</v>
      </c>
      <c r="AH31" s="35">
        <f t="shared" si="328"/>
        <v>0</v>
      </c>
      <c r="AI31" s="35">
        <f t="shared" si="328"/>
        <v>0</v>
      </c>
      <c r="AJ31" s="35">
        <f t="shared" si="328"/>
        <v>0</v>
      </c>
      <c r="AK31" s="35">
        <f t="shared" si="328"/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6">
        <f>D31</f>
        <v>0.8</v>
      </c>
      <c r="AU31" s="35">
        <v>0</v>
      </c>
      <c r="AV31" s="35">
        <f t="shared" ref="AV31:AY32" si="329">AV32</f>
        <v>0</v>
      </c>
      <c r="AW31" s="35">
        <f t="shared" si="329"/>
        <v>0</v>
      </c>
      <c r="AX31" s="40">
        <f>H31</f>
        <v>9.0800000000000006E-2</v>
      </c>
      <c r="AY31" s="35">
        <v>0</v>
      </c>
      <c r="AZ31" s="35">
        <v>0</v>
      </c>
      <c r="BA31" s="36">
        <v>0.8</v>
      </c>
      <c r="BB31" s="35">
        <v>0</v>
      </c>
      <c r="BC31" s="35">
        <v>0</v>
      </c>
      <c r="BD31" s="35">
        <v>0</v>
      </c>
      <c r="BE31" s="40">
        <v>9.0800000000000006E-2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0</v>
      </c>
      <c r="BU31" s="35">
        <v>0</v>
      </c>
      <c r="BV31" s="35">
        <v>0</v>
      </c>
      <c r="BW31" s="35">
        <v>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0</v>
      </c>
      <c r="CG31" s="35">
        <v>0</v>
      </c>
      <c r="CH31" s="35">
        <v>0</v>
      </c>
      <c r="CI31" s="35">
        <v>0</v>
      </c>
      <c r="CJ31" s="44">
        <f>AF31+AT31+BH31+BV31</f>
        <v>0.8</v>
      </c>
      <c r="CK31" s="35">
        <v>0</v>
      </c>
      <c r="CL31" s="35">
        <v>0</v>
      </c>
      <c r="CM31" s="35">
        <v>0</v>
      </c>
      <c r="CN31" s="44">
        <f>AJ31+AX31+BL31+BZ31</f>
        <v>9.0800000000000006E-2</v>
      </c>
      <c r="CO31" s="35">
        <v>0</v>
      </c>
      <c r="CP31" s="35">
        <v>0</v>
      </c>
      <c r="CQ31" s="35">
        <v>0</v>
      </c>
      <c r="CR31" s="35">
        <v>0</v>
      </c>
      <c r="CS31" s="35">
        <v>0</v>
      </c>
      <c r="CT31" s="35">
        <v>0</v>
      </c>
      <c r="CU31" s="35">
        <v>0</v>
      </c>
      <c r="CV31" s="35">
        <v>0</v>
      </c>
      <c r="CW31" s="35">
        <v>0</v>
      </c>
      <c r="CX31" s="32"/>
    </row>
    <row r="32" spans="1:102" s="33" customFormat="1" ht="147.75" hidden="1" customHeight="1" x14ac:dyDescent="0.25">
      <c r="A32" s="31" t="s">
        <v>108</v>
      </c>
      <c r="B32" s="30" t="str">
        <f>'[3]1. паспорт местоположение'!$A$12</f>
        <v>Модернизация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v>
      </c>
      <c r="C32" s="30" t="str">
        <f>'[3]1. паспорт местоположение'!$A$9</f>
        <v>O_МО_КТПН-691-1П(28)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f t="shared" si="57"/>
        <v>0</v>
      </c>
      <c r="K32" s="35">
        <f t="shared" si="307"/>
        <v>0</v>
      </c>
      <c r="L32" s="35">
        <f t="shared" si="308"/>
        <v>0</v>
      </c>
      <c r="M32" s="35">
        <f t="shared" si="309"/>
        <v>0</v>
      </c>
      <c r="N32" s="35">
        <f t="shared" si="310"/>
        <v>0</v>
      </c>
      <c r="O32" s="35">
        <f t="shared" si="311"/>
        <v>0</v>
      </c>
      <c r="P32" s="35">
        <f t="shared" si="312"/>
        <v>0</v>
      </c>
      <c r="Q32" s="35">
        <f t="shared" si="313"/>
        <v>0</v>
      </c>
      <c r="R32" s="35">
        <f t="shared" si="314"/>
        <v>0</v>
      </c>
      <c r="S32" s="35">
        <f t="shared" si="315"/>
        <v>0</v>
      </c>
      <c r="T32" s="35">
        <f t="shared" si="316"/>
        <v>0</v>
      </c>
      <c r="U32" s="35">
        <f t="shared" si="317"/>
        <v>0</v>
      </c>
      <c r="V32" s="35">
        <f t="shared" si="318"/>
        <v>0</v>
      </c>
      <c r="W32" s="35">
        <f t="shared" si="319"/>
        <v>0</v>
      </c>
      <c r="X32" s="35">
        <f t="shared" si="320"/>
        <v>0</v>
      </c>
      <c r="Y32" s="35">
        <f t="shared" si="321"/>
        <v>0</v>
      </c>
      <c r="Z32" s="35">
        <f t="shared" si="322"/>
        <v>0</v>
      </c>
      <c r="AA32" s="35">
        <f t="shared" si="323"/>
        <v>0</v>
      </c>
      <c r="AB32" s="35">
        <f t="shared" si="324"/>
        <v>0</v>
      </c>
      <c r="AC32" s="35">
        <f t="shared" si="325"/>
        <v>0</v>
      </c>
      <c r="AD32" s="35">
        <f t="shared" si="326"/>
        <v>0</v>
      </c>
      <c r="AE32" s="35">
        <f t="shared" si="327"/>
        <v>0</v>
      </c>
      <c r="AF32" s="35">
        <v>0</v>
      </c>
      <c r="AG32" s="35">
        <f t="shared" si="328"/>
        <v>0</v>
      </c>
      <c r="AH32" s="35">
        <f t="shared" si="328"/>
        <v>0</v>
      </c>
      <c r="AI32" s="35">
        <f t="shared" si="328"/>
        <v>0</v>
      </c>
      <c r="AJ32" s="35">
        <f t="shared" si="328"/>
        <v>0</v>
      </c>
      <c r="AK32" s="35">
        <f t="shared" si="328"/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f t="shared" si="329"/>
        <v>0</v>
      </c>
      <c r="AW32" s="35">
        <f t="shared" si="329"/>
        <v>0</v>
      </c>
      <c r="AX32" s="35">
        <f t="shared" si="329"/>
        <v>0</v>
      </c>
      <c r="AY32" s="35">
        <f t="shared" si="329"/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0</v>
      </c>
      <c r="BU32" s="35">
        <v>0</v>
      </c>
      <c r="BV32" s="35">
        <v>0</v>
      </c>
      <c r="BW32" s="35">
        <v>0</v>
      </c>
      <c r="BX32" s="35">
        <v>0</v>
      </c>
      <c r="BY32" s="35">
        <v>0</v>
      </c>
      <c r="BZ32" s="35">
        <v>0</v>
      </c>
      <c r="CA32" s="35">
        <v>0</v>
      </c>
      <c r="CB32" s="35">
        <v>0</v>
      </c>
      <c r="CC32" s="35">
        <v>0</v>
      </c>
      <c r="CD32" s="35">
        <v>0</v>
      </c>
      <c r="CE32" s="35">
        <v>0</v>
      </c>
      <c r="CF32" s="35">
        <v>0</v>
      </c>
      <c r="CG32" s="35">
        <v>0</v>
      </c>
      <c r="CH32" s="35">
        <v>0</v>
      </c>
      <c r="CI32" s="35">
        <v>0</v>
      </c>
      <c r="CJ32" s="35">
        <v>0</v>
      </c>
      <c r="CK32" s="35">
        <v>0</v>
      </c>
      <c r="CL32" s="35">
        <v>0</v>
      </c>
      <c r="CM32" s="35">
        <v>0</v>
      </c>
      <c r="CN32" s="35">
        <v>0</v>
      </c>
      <c r="CO32" s="35">
        <v>0</v>
      </c>
      <c r="CP32" s="35">
        <v>0</v>
      </c>
      <c r="CQ32" s="35">
        <v>0</v>
      </c>
      <c r="CR32" s="35">
        <v>0</v>
      </c>
      <c r="CS32" s="35">
        <v>0</v>
      </c>
      <c r="CT32" s="35">
        <v>0</v>
      </c>
      <c r="CU32" s="35">
        <v>0</v>
      </c>
      <c r="CV32" s="35">
        <v>0</v>
      </c>
      <c r="CW32" s="35">
        <v>0</v>
      </c>
      <c r="CX32" s="32"/>
    </row>
    <row r="33" spans="1:102" s="13" customFormat="1" ht="82.5" customHeight="1" x14ac:dyDescent="0.25">
      <c r="A33" s="14" t="s">
        <v>78</v>
      </c>
      <c r="B33" s="14" t="s">
        <v>89</v>
      </c>
      <c r="C33" s="15" t="s">
        <v>98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f t="shared" ref="J33:J36" si="330">CP33</f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f t="shared" ref="AG33:BW39" si="331">AG34</f>
        <v>0</v>
      </c>
      <c r="AH33" s="16">
        <f t="shared" si="331"/>
        <v>0</v>
      </c>
      <c r="AI33" s="16">
        <f t="shared" si="331"/>
        <v>0</v>
      </c>
      <c r="AJ33" s="16">
        <f t="shared" si="331"/>
        <v>0</v>
      </c>
      <c r="AK33" s="16">
        <f t="shared" si="331"/>
        <v>0</v>
      </c>
      <c r="AL33" s="16">
        <f t="shared" si="331"/>
        <v>422</v>
      </c>
      <c r="AM33" s="16">
        <f t="shared" si="331"/>
        <v>0</v>
      </c>
      <c r="AN33" s="16">
        <f t="shared" si="331"/>
        <v>0</v>
      </c>
      <c r="AO33" s="16">
        <f t="shared" si="331"/>
        <v>0</v>
      </c>
      <c r="AP33" s="16">
        <f t="shared" si="331"/>
        <v>0</v>
      </c>
      <c r="AQ33" s="16">
        <f t="shared" si="331"/>
        <v>0</v>
      </c>
      <c r="AR33" s="16">
        <f t="shared" si="331"/>
        <v>0</v>
      </c>
      <c r="AS33" s="16">
        <f t="shared" si="331"/>
        <v>222</v>
      </c>
      <c r="AT33" s="16">
        <v>0</v>
      </c>
      <c r="AU33" s="16">
        <v>0</v>
      </c>
      <c r="AV33" s="16">
        <f t="shared" ref="AV33:BK39" si="332">AV34</f>
        <v>0</v>
      </c>
      <c r="AW33" s="16">
        <f t="shared" si="332"/>
        <v>0</v>
      </c>
      <c r="AX33" s="16">
        <f t="shared" si="332"/>
        <v>0</v>
      </c>
      <c r="AY33" s="16">
        <f t="shared" si="332"/>
        <v>0</v>
      </c>
      <c r="AZ33" s="16">
        <f t="shared" si="332"/>
        <v>427</v>
      </c>
      <c r="BA33" s="16">
        <f t="shared" si="332"/>
        <v>0</v>
      </c>
      <c r="BB33" s="16">
        <f t="shared" si="332"/>
        <v>0</v>
      </c>
      <c r="BC33" s="16">
        <f t="shared" si="332"/>
        <v>0</v>
      </c>
      <c r="BD33" s="16">
        <f t="shared" si="332"/>
        <v>0</v>
      </c>
      <c r="BE33" s="16">
        <f t="shared" si="332"/>
        <v>0</v>
      </c>
      <c r="BF33" s="16">
        <f t="shared" si="332"/>
        <v>0</v>
      </c>
      <c r="BG33" s="16">
        <f t="shared" si="332"/>
        <v>308</v>
      </c>
      <c r="BH33" s="16">
        <v>0</v>
      </c>
      <c r="BI33" s="16">
        <v>0</v>
      </c>
      <c r="BJ33" s="16">
        <f t="shared" ref="BJ33:BY39" si="333">BJ34</f>
        <v>0</v>
      </c>
      <c r="BK33" s="16">
        <f t="shared" si="333"/>
        <v>0</v>
      </c>
      <c r="BL33" s="16">
        <f t="shared" si="333"/>
        <v>0</v>
      </c>
      <c r="BM33" s="16">
        <f t="shared" si="333"/>
        <v>0</v>
      </c>
      <c r="BN33" s="16">
        <f t="shared" si="333"/>
        <v>225</v>
      </c>
      <c r="BO33" s="16">
        <f t="shared" si="333"/>
        <v>0</v>
      </c>
      <c r="BP33" s="16">
        <f t="shared" si="333"/>
        <v>0</v>
      </c>
      <c r="BQ33" s="16">
        <f t="shared" si="333"/>
        <v>0</v>
      </c>
      <c r="BR33" s="16">
        <f t="shared" si="333"/>
        <v>0</v>
      </c>
      <c r="BS33" s="16">
        <f t="shared" si="333"/>
        <v>0</v>
      </c>
      <c r="BT33" s="16">
        <f t="shared" si="333"/>
        <v>0</v>
      </c>
      <c r="BU33" s="16">
        <f t="shared" si="333"/>
        <v>166</v>
      </c>
      <c r="BV33" s="16">
        <v>0</v>
      </c>
      <c r="BW33" s="16">
        <v>0</v>
      </c>
      <c r="BX33" s="16">
        <f t="shared" ref="BX33:CM39" si="334">BX34</f>
        <v>0</v>
      </c>
      <c r="BY33" s="16">
        <f t="shared" si="334"/>
        <v>0</v>
      </c>
      <c r="BZ33" s="16">
        <f t="shared" si="334"/>
        <v>0</v>
      </c>
      <c r="CA33" s="16">
        <f t="shared" si="334"/>
        <v>0</v>
      </c>
      <c r="CB33" s="16">
        <f t="shared" si="334"/>
        <v>180</v>
      </c>
      <c r="CC33" s="16">
        <f t="shared" si="334"/>
        <v>0</v>
      </c>
      <c r="CD33" s="16">
        <f t="shared" si="334"/>
        <v>0</v>
      </c>
      <c r="CE33" s="16">
        <f t="shared" si="334"/>
        <v>0</v>
      </c>
      <c r="CF33" s="16">
        <f t="shared" si="334"/>
        <v>0</v>
      </c>
      <c r="CG33" s="16">
        <f t="shared" si="334"/>
        <v>0</v>
      </c>
      <c r="CH33" s="16">
        <f t="shared" si="334"/>
        <v>0</v>
      </c>
      <c r="CI33" s="16">
        <f t="shared" si="334"/>
        <v>130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0</v>
      </c>
      <c r="CV33" s="16">
        <v>0</v>
      </c>
      <c r="CW33" s="16">
        <v>0</v>
      </c>
      <c r="CX33" s="12"/>
    </row>
    <row r="34" spans="1:102" s="13" customFormat="1" ht="59.25" customHeight="1" x14ac:dyDescent="0.25">
      <c r="A34" s="14" t="s">
        <v>79</v>
      </c>
      <c r="B34" s="14" t="s">
        <v>90</v>
      </c>
      <c r="C34" s="15" t="s">
        <v>98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f t="shared" si="330"/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f t="shared" si="331"/>
        <v>0</v>
      </c>
      <c r="AH34" s="16">
        <f t="shared" si="331"/>
        <v>0</v>
      </c>
      <c r="AI34" s="16">
        <f t="shared" si="331"/>
        <v>0</v>
      </c>
      <c r="AJ34" s="16">
        <f t="shared" si="331"/>
        <v>0</v>
      </c>
      <c r="AK34" s="16">
        <f t="shared" si="331"/>
        <v>0</v>
      </c>
      <c r="AL34" s="16">
        <f t="shared" si="331"/>
        <v>422</v>
      </c>
      <c r="AM34" s="16">
        <f t="shared" si="331"/>
        <v>0</v>
      </c>
      <c r="AN34" s="16">
        <f t="shared" si="331"/>
        <v>0</v>
      </c>
      <c r="AO34" s="16">
        <f t="shared" si="331"/>
        <v>0</v>
      </c>
      <c r="AP34" s="16">
        <f t="shared" si="331"/>
        <v>0</v>
      </c>
      <c r="AQ34" s="16">
        <f t="shared" si="331"/>
        <v>0</v>
      </c>
      <c r="AR34" s="16">
        <f t="shared" si="331"/>
        <v>0</v>
      </c>
      <c r="AS34" s="16">
        <f t="shared" si="331"/>
        <v>222</v>
      </c>
      <c r="AT34" s="16">
        <v>0</v>
      </c>
      <c r="AU34" s="16">
        <v>0</v>
      </c>
      <c r="AV34" s="16">
        <f t="shared" si="332"/>
        <v>0</v>
      </c>
      <c r="AW34" s="16">
        <f t="shared" si="332"/>
        <v>0</v>
      </c>
      <c r="AX34" s="16">
        <f t="shared" si="332"/>
        <v>0</v>
      </c>
      <c r="AY34" s="16">
        <f t="shared" si="332"/>
        <v>0</v>
      </c>
      <c r="AZ34" s="16">
        <f t="shared" si="332"/>
        <v>427</v>
      </c>
      <c r="BA34" s="16">
        <f t="shared" si="332"/>
        <v>0</v>
      </c>
      <c r="BB34" s="16">
        <f t="shared" si="332"/>
        <v>0</v>
      </c>
      <c r="BC34" s="16">
        <f t="shared" si="332"/>
        <v>0</v>
      </c>
      <c r="BD34" s="16">
        <f t="shared" si="332"/>
        <v>0</v>
      </c>
      <c r="BE34" s="16">
        <f t="shared" si="332"/>
        <v>0</v>
      </c>
      <c r="BF34" s="16">
        <f t="shared" si="332"/>
        <v>0</v>
      </c>
      <c r="BG34" s="16">
        <f t="shared" si="332"/>
        <v>308</v>
      </c>
      <c r="BH34" s="16">
        <v>0</v>
      </c>
      <c r="BI34" s="16">
        <v>0</v>
      </c>
      <c r="BJ34" s="16">
        <f t="shared" si="333"/>
        <v>0</v>
      </c>
      <c r="BK34" s="16">
        <f t="shared" si="333"/>
        <v>0</v>
      </c>
      <c r="BL34" s="16">
        <f t="shared" si="333"/>
        <v>0</v>
      </c>
      <c r="BM34" s="16">
        <f t="shared" si="333"/>
        <v>0</v>
      </c>
      <c r="BN34" s="16">
        <f t="shared" si="333"/>
        <v>225</v>
      </c>
      <c r="BO34" s="16">
        <f t="shared" si="333"/>
        <v>0</v>
      </c>
      <c r="BP34" s="16">
        <f t="shared" si="333"/>
        <v>0</v>
      </c>
      <c r="BQ34" s="16">
        <f t="shared" si="333"/>
        <v>0</v>
      </c>
      <c r="BR34" s="16">
        <f t="shared" si="333"/>
        <v>0</v>
      </c>
      <c r="BS34" s="16">
        <f t="shared" si="333"/>
        <v>0</v>
      </c>
      <c r="BT34" s="16">
        <f t="shared" si="333"/>
        <v>0</v>
      </c>
      <c r="BU34" s="16">
        <f t="shared" si="333"/>
        <v>166</v>
      </c>
      <c r="BV34" s="16">
        <v>0</v>
      </c>
      <c r="BW34" s="16">
        <v>0</v>
      </c>
      <c r="BX34" s="16">
        <f t="shared" si="334"/>
        <v>0</v>
      </c>
      <c r="BY34" s="16">
        <f t="shared" si="334"/>
        <v>0</v>
      </c>
      <c r="BZ34" s="16">
        <f t="shared" si="334"/>
        <v>0</v>
      </c>
      <c r="CA34" s="16">
        <f t="shared" si="334"/>
        <v>0</v>
      </c>
      <c r="CB34" s="16">
        <f t="shared" si="334"/>
        <v>180</v>
      </c>
      <c r="CC34" s="16">
        <f t="shared" si="334"/>
        <v>0</v>
      </c>
      <c r="CD34" s="16">
        <f t="shared" si="334"/>
        <v>0</v>
      </c>
      <c r="CE34" s="16">
        <f t="shared" si="334"/>
        <v>0</v>
      </c>
      <c r="CF34" s="16">
        <f t="shared" si="334"/>
        <v>0</v>
      </c>
      <c r="CG34" s="16">
        <f t="shared" si="334"/>
        <v>0</v>
      </c>
      <c r="CH34" s="16">
        <f t="shared" si="334"/>
        <v>0</v>
      </c>
      <c r="CI34" s="16">
        <f t="shared" si="334"/>
        <v>130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  <c r="CX34" s="12"/>
    </row>
    <row r="35" spans="1:102" s="13" customFormat="1" ht="54" customHeight="1" x14ac:dyDescent="0.25">
      <c r="A35" s="14" t="s">
        <v>80</v>
      </c>
      <c r="B35" s="14" t="s">
        <v>91</v>
      </c>
      <c r="C35" s="15" t="s">
        <v>98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f t="shared" si="330"/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f t="shared" si="331"/>
        <v>0</v>
      </c>
      <c r="AH35" s="16">
        <f t="shared" si="331"/>
        <v>0</v>
      </c>
      <c r="AI35" s="16">
        <f t="shared" si="331"/>
        <v>0</v>
      </c>
      <c r="AJ35" s="16">
        <f t="shared" si="331"/>
        <v>0</v>
      </c>
      <c r="AK35" s="16">
        <f t="shared" si="331"/>
        <v>0</v>
      </c>
      <c r="AL35" s="16">
        <f t="shared" si="331"/>
        <v>422</v>
      </c>
      <c r="AM35" s="16">
        <f t="shared" si="331"/>
        <v>0</v>
      </c>
      <c r="AN35" s="16">
        <f t="shared" si="331"/>
        <v>0</v>
      </c>
      <c r="AO35" s="16">
        <f t="shared" si="331"/>
        <v>0</v>
      </c>
      <c r="AP35" s="16">
        <f t="shared" si="331"/>
        <v>0</v>
      </c>
      <c r="AQ35" s="16">
        <f t="shared" si="331"/>
        <v>0</v>
      </c>
      <c r="AR35" s="16">
        <f t="shared" si="331"/>
        <v>0</v>
      </c>
      <c r="AS35" s="16">
        <f t="shared" si="331"/>
        <v>222</v>
      </c>
      <c r="AT35" s="16">
        <v>0</v>
      </c>
      <c r="AU35" s="16">
        <v>0</v>
      </c>
      <c r="AV35" s="16">
        <f t="shared" si="332"/>
        <v>0</v>
      </c>
      <c r="AW35" s="16">
        <f t="shared" si="332"/>
        <v>0</v>
      </c>
      <c r="AX35" s="16">
        <f t="shared" si="332"/>
        <v>0</v>
      </c>
      <c r="AY35" s="16">
        <f t="shared" si="332"/>
        <v>0</v>
      </c>
      <c r="AZ35" s="16">
        <f t="shared" si="332"/>
        <v>427</v>
      </c>
      <c r="BA35" s="16">
        <f t="shared" si="332"/>
        <v>0</v>
      </c>
      <c r="BB35" s="16">
        <f t="shared" si="332"/>
        <v>0</v>
      </c>
      <c r="BC35" s="16">
        <f t="shared" si="332"/>
        <v>0</v>
      </c>
      <c r="BD35" s="16">
        <f t="shared" si="332"/>
        <v>0</v>
      </c>
      <c r="BE35" s="16">
        <f t="shared" si="332"/>
        <v>0</v>
      </c>
      <c r="BF35" s="16">
        <f t="shared" si="332"/>
        <v>0</v>
      </c>
      <c r="BG35" s="16">
        <f t="shared" si="332"/>
        <v>308</v>
      </c>
      <c r="BH35" s="16">
        <v>0</v>
      </c>
      <c r="BI35" s="16">
        <v>0</v>
      </c>
      <c r="BJ35" s="16">
        <f t="shared" si="333"/>
        <v>0</v>
      </c>
      <c r="BK35" s="16">
        <f t="shared" si="333"/>
        <v>0</v>
      </c>
      <c r="BL35" s="16">
        <f t="shared" si="333"/>
        <v>0</v>
      </c>
      <c r="BM35" s="16">
        <f t="shared" si="333"/>
        <v>0</v>
      </c>
      <c r="BN35" s="16">
        <f t="shared" si="333"/>
        <v>225</v>
      </c>
      <c r="BO35" s="16">
        <f t="shared" si="333"/>
        <v>0</v>
      </c>
      <c r="BP35" s="16">
        <f t="shared" si="333"/>
        <v>0</v>
      </c>
      <c r="BQ35" s="16">
        <f t="shared" si="333"/>
        <v>0</v>
      </c>
      <c r="BR35" s="16">
        <f t="shared" si="333"/>
        <v>0</v>
      </c>
      <c r="BS35" s="16">
        <f t="shared" si="333"/>
        <v>0</v>
      </c>
      <c r="BT35" s="16">
        <f t="shared" si="333"/>
        <v>0</v>
      </c>
      <c r="BU35" s="16">
        <f t="shared" si="333"/>
        <v>166</v>
      </c>
      <c r="BV35" s="16">
        <v>0</v>
      </c>
      <c r="BW35" s="16">
        <v>0</v>
      </c>
      <c r="BX35" s="16">
        <f t="shared" si="334"/>
        <v>0</v>
      </c>
      <c r="BY35" s="16">
        <f t="shared" si="334"/>
        <v>0</v>
      </c>
      <c r="BZ35" s="16">
        <f t="shared" si="334"/>
        <v>0</v>
      </c>
      <c r="CA35" s="16">
        <f t="shared" si="334"/>
        <v>0</v>
      </c>
      <c r="CB35" s="16">
        <f t="shared" si="334"/>
        <v>180</v>
      </c>
      <c r="CC35" s="16">
        <f t="shared" si="334"/>
        <v>0</v>
      </c>
      <c r="CD35" s="16">
        <f t="shared" si="334"/>
        <v>0</v>
      </c>
      <c r="CE35" s="16">
        <f t="shared" si="334"/>
        <v>0</v>
      </c>
      <c r="CF35" s="16">
        <f t="shared" si="334"/>
        <v>0</v>
      </c>
      <c r="CG35" s="16">
        <f t="shared" si="334"/>
        <v>0</v>
      </c>
      <c r="CH35" s="16">
        <f t="shared" si="334"/>
        <v>0</v>
      </c>
      <c r="CI35" s="16">
        <f t="shared" si="334"/>
        <v>130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2"/>
    </row>
    <row r="36" spans="1:102" s="13" customFormat="1" ht="59.25" customHeight="1" x14ac:dyDescent="0.25">
      <c r="A36" s="14" t="s">
        <v>81</v>
      </c>
      <c r="B36" s="14" t="s">
        <v>92</v>
      </c>
      <c r="C36" s="15" t="s">
        <v>98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f t="shared" si="330"/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f t="shared" si="331"/>
        <v>0</v>
      </c>
      <c r="AH36" s="16">
        <f t="shared" si="331"/>
        <v>0</v>
      </c>
      <c r="AI36" s="16">
        <f t="shared" si="331"/>
        <v>0</v>
      </c>
      <c r="AJ36" s="16">
        <f t="shared" si="331"/>
        <v>0</v>
      </c>
      <c r="AK36" s="16">
        <f t="shared" si="331"/>
        <v>0</v>
      </c>
      <c r="AL36" s="16">
        <f t="shared" si="331"/>
        <v>422</v>
      </c>
      <c r="AM36" s="16">
        <f t="shared" si="331"/>
        <v>0</v>
      </c>
      <c r="AN36" s="16">
        <f t="shared" si="331"/>
        <v>0</v>
      </c>
      <c r="AO36" s="16">
        <f t="shared" si="331"/>
        <v>0</v>
      </c>
      <c r="AP36" s="16">
        <f t="shared" si="331"/>
        <v>0</v>
      </c>
      <c r="AQ36" s="16">
        <f t="shared" si="331"/>
        <v>0</v>
      </c>
      <c r="AR36" s="16">
        <f t="shared" si="331"/>
        <v>0</v>
      </c>
      <c r="AS36" s="16">
        <f t="shared" si="331"/>
        <v>222</v>
      </c>
      <c r="AT36" s="16">
        <v>0</v>
      </c>
      <c r="AU36" s="16">
        <v>0</v>
      </c>
      <c r="AV36" s="16">
        <f t="shared" si="332"/>
        <v>0</v>
      </c>
      <c r="AW36" s="16">
        <f t="shared" si="332"/>
        <v>0</v>
      </c>
      <c r="AX36" s="16">
        <f t="shared" si="332"/>
        <v>0</v>
      </c>
      <c r="AY36" s="16">
        <f t="shared" si="332"/>
        <v>0</v>
      </c>
      <c r="AZ36" s="16">
        <f t="shared" si="332"/>
        <v>427</v>
      </c>
      <c r="BA36" s="16">
        <f t="shared" si="332"/>
        <v>0</v>
      </c>
      <c r="BB36" s="16">
        <f t="shared" si="332"/>
        <v>0</v>
      </c>
      <c r="BC36" s="16">
        <f t="shared" si="332"/>
        <v>0</v>
      </c>
      <c r="BD36" s="16">
        <f t="shared" si="332"/>
        <v>0</v>
      </c>
      <c r="BE36" s="16">
        <f t="shared" si="332"/>
        <v>0</v>
      </c>
      <c r="BF36" s="16">
        <f t="shared" si="332"/>
        <v>0</v>
      </c>
      <c r="BG36" s="16">
        <f t="shared" si="332"/>
        <v>308</v>
      </c>
      <c r="BH36" s="16">
        <v>0</v>
      </c>
      <c r="BI36" s="16">
        <v>0</v>
      </c>
      <c r="BJ36" s="16">
        <f t="shared" si="333"/>
        <v>0</v>
      </c>
      <c r="BK36" s="16">
        <f t="shared" si="333"/>
        <v>0</v>
      </c>
      <c r="BL36" s="16">
        <f t="shared" si="333"/>
        <v>0</v>
      </c>
      <c r="BM36" s="16">
        <f t="shared" si="333"/>
        <v>0</v>
      </c>
      <c r="BN36" s="16">
        <f t="shared" si="333"/>
        <v>225</v>
      </c>
      <c r="BO36" s="16">
        <f t="shared" si="333"/>
        <v>0</v>
      </c>
      <c r="BP36" s="16">
        <f t="shared" si="333"/>
        <v>0</v>
      </c>
      <c r="BQ36" s="16">
        <f t="shared" si="333"/>
        <v>0</v>
      </c>
      <c r="BR36" s="16">
        <f t="shared" si="333"/>
        <v>0</v>
      </c>
      <c r="BS36" s="16">
        <f t="shared" si="333"/>
        <v>0</v>
      </c>
      <c r="BT36" s="16">
        <f t="shared" si="333"/>
        <v>0</v>
      </c>
      <c r="BU36" s="16">
        <f t="shared" si="333"/>
        <v>166</v>
      </c>
      <c r="BV36" s="16">
        <v>0</v>
      </c>
      <c r="BW36" s="16">
        <v>0</v>
      </c>
      <c r="BX36" s="16">
        <f t="shared" si="334"/>
        <v>0</v>
      </c>
      <c r="BY36" s="16">
        <f t="shared" si="334"/>
        <v>0</v>
      </c>
      <c r="BZ36" s="16">
        <f t="shared" si="334"/>
        <v>0</v>
      </c>
      <c r="CA36" s="16">
        <f t="shared" si="334"/>
        <v>0</v>
      </c>
      <c r="CB36" s="16">
        <f t="shared" si="334"/>
        <v>180</v>
      </c>
      <c r="CC36" s="16">
        <f t="shared" si="334"/>
        <v>0</v>
      </c>
      <c r="CD36" s="16">
        <f t="shared" si="334"/>
        <v>0</v>
      </c>
      <c r="CE36" s="16">
        <f t="shared" si="334"/>
        <v>0</v>
      </c>
      <c r="CF36" s="16">
        <f t="shared" si="334"/>
        <v>0</v>
      </c>
      <c r="CG36" s="16">
        <f t="shared" si="334"/>
        <v>0</v>
      </c>
      <c r="CH36" s="16">
        <f t="shared" si="334"/>
        <v>0</v>
      </c>
      <c r="CI36" s="16">
        <f t="shared" si="334"/>
        <v>130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0</v>
      </c>
      <c r="CS36" s="16">
        <v>0</v>
      </c>
      <c r="CT36" s="16">
        <v>0</v>
      </c>
      <c r="CU36" s="16">
        <v>0</v>
      </c>
      <c r="CV36" s="16">
        <v>0</v>
      </c>
      <c r="CW36" s="16">
        <v>0</v>
      </c>
      <c r="CX36" s="12"/>
    </row>
    <row r="37" spans="1:102" s="27" customFormat="1" ht="54" customHeight="1" x14ac:dyDescent="0.25">
      <c r="A37" s="25" t="s">
        <v>82</v>
      </c>
      <c r="B37" s="25" t="s">
        <v>93</v>
      </c>
      <c r="C37" s="28" t="s">
        <v>98</v>
      </c>
      <c r="D37" s="22">
        <f t="shared" ref="D37:AF38" si="335">D38</f>
        <v>0</v>
      </c>
      <c r="E37" s="22">
        <f t="shared" si="335"/>
        <v>0</v>
      </c>
      <c r="F37" s="22">
        <f t="shared" si="335"/>
        <v>0</v>
      </c>
      <c r="G37" s="22">
        <f t="shared" si="335"/>
        <v>0</v>
      </c>
      <c r="H37" s="22">
        <f t="shared" si="335"/>
        <v>0</v>
      </c>
      <c r="I37" s="22">
        <f>I38</f>
        <v>0</v>
      </c>
      <c r="J37" s="34">
        <f t="shared" si="335"/>
        <v>1800</v>
      </c>
      <c r="K37" s="22">
        <f t="shared" si="335"/>
        <v>0</v>
      </c>
      <c r="L37" s="22">
        <f t="shared" si="335"/>
        <v>0</v>
      </c>
      <c r="M37" s="22">
        <f t="shared" si="335"/>
        <v>0</v>
      </c>
      <c r="N37" s="22">
        <f t="shared" si="335"/>
        <v>0</v>
      </c>
      <c r="O37" s="22">
        <f t="shared" si="335"/>
        <v>0</v>
      </c>
      <c r="P37" s="22">
        <f t="shared" si="335"/>
        <v>0</v>
      </c>
      <c r="Q37" s="34">
        <f t="shared" si="335"/>
        <v>1600</v>
      </c>
      <c r="R37" s="22">
        <f t="shared" si="335"/>
        <v>0</v>
      </c>
      <c r="S37" s="22">
        <f t="shared" si="335"/>
        <v>0</v>
      </c>
      <c r="T37" s="22">
        <f t="shared" si="335"/>
        <v>0</v>
      </c>
      <c r="U37" s="22">
        <f t="shared" si="335"/>
        <v>0</v>
      </c>
      <c r="V37" s="22">
        <f t="shared" si="335"/>
        <v>0</v>
      </c>
      <c r="W37" s="22">
        <f t="shared" si="335"/>
        <v>0</v>
      </c>
      <c r="X37" s="34">
        <f t="shared" si="335"/>
        <v>546</v>
      </c>
      <c r="Y37" s="22">
        <f t="shared" si="335"/>
        <v>0</v>
      </c>
      <c r="Z37" s="22">
        <f t="shared" si="335"/>
        <v>0</v>
      </c>
      <c r="AA37" s="22">
        <f t="shared" si="335"/>
        <v>0</v>
      </c>
      <c r="AB37" s="22">
        <f t="shared" si="335"/>
        <v>0</v>
      </c>
      <c r="AC37" s="22">
        <f t="shared" si="335"/>
        <v>0</v>
      </c>
      <c r="AD37" s="22">
        <f t="shared" si="335"/>
        <v>0</v>
      </c>
      <c r="AE37" s="34">
        <f t="shared" si="335"/>
        <v>348</v>
      </c>
      <c r="AF37" s="22">
        <f t="shared" si="335"/>
        <v>0</v>
      </c>
      <c r="AG37" s="22">
        <f t="shared" si="331"/>
        <v>0</v>
      </c>
      <c r="AH37" s="22">
        <f t="shared" si="331"/>
        <v>0</v>
      </c>
      <c r="AI37" s="22">
        <f t="shared" si="331"/>
        <v>0</v>
      </c>
      <c r="AJ37" s="22">
        <f t="shared" si="331"/>
        <v>0</v>
      </c>
      <c r="AK37" s="22">
        <f t="shared" si="331"/>
        <v>0</v>
      </c>
      <c r="AL37" s="34">
        <f t="shared" si="331"/>
        <v>422</v>
      </c>
      <c r="AM37" s="22">
        <f t="shared" si="331"/>
        <v>0</v>
      </c>
      <c r="AN37" s="22">
        <f t="shared" si="331"/>
        <v>0</v>
      </c>
      <c r="AO37" s="22">
        <f t="shared" si="331"/>
        <v>0</v>
      </c>
      <c r="AP37" s="22">
        <f t="shared" si="331"/>
        <v>0</v>
      </c>
      <c r="AQ37" s="22">
        <f t="shared" si="331"/>
        <v>0</v>
      </c>
      <c r="AR37" s="22">
        <f t="shared" si="331"/>
        <v>0</v>
      </c>
      <c r="AS37" s="34">
        <f t="shared" si="331"/>
        <v>222</v>
      </c>
      <c r="AT37" s="22">
        <f t="shared" si="331"/>
        <v>0</v>
      </c>
      <c r="AU37" s="22">
        <f t="shared" si="331"/>
        <v>0</v>
      </c>
      <c r="AV37" s="22">
        <f t="shared" si="332"/>
        <v>0</v>
      </c>
      <c r="AW37" s="22">
        <f t="shared" si="332"/>
        <v>0</v>
      </c>
      <c r="AX37" s="22">
        <f t="shared" si="332"/>
        <v>0</v>
      </c>
      <c r="AY37" s="22">
        <f t="shared" si="332"/>
        <v>0</v>
      </c>
      <c r="AZ37" s="34">
        <f t="shared" si="332"/>
        <v>427</v>
      </c>
      <c r="BA37" s="22">
        <f t="shared" si="332"/>
        <v>0</v>
      </c>
      <c r="BB37" s="22">
        <f t="shared" si="332"/>
        <v>0</v>
      </c>
      <c r="BC37" s="22">
        <f t="shared" si="332"/>
        <v>0</v>
      </c>
      <c r="BD37" s="22">
        <f t="shared" si="332"/>
        <v>0</v>
      </c>
      <c r="BE37" s="22">
        <f t="shared" si="332"/>
        <v>0</v>
      </c>
      <c r="BF37" s="22">
        <f t="shared" si="332"/>
        <v>0</v>
      </c>
      <c r="BG37" s="34">
        <f t="shared" si="332"/>
        <v>308</v>
      </c>
      <c r="BH37" s="22">
        <f t="shared" si="331"/>
        <v>0</v>
      </c>
      <c r="BI37" s="22">
        <f t="shared" si="331"/>
        <v>0</v>
      </c>
      <c r="BJ37" s="22">
        <f t="shared" si="333"/>
        <v>0</v>
      </c>
      <c r="BK37" s="22">
        <f t="shared" si="333"/>
        <v>0</v>
      </c>
      <c r="BL37" s="22">
        <f t="shared" si="333"/>
        <v>0</v>
      </c>
      <c r="BM37" s="22">
        <f t="shared" si="333"/>
        <v>0</v>
      </c>
      <c r="BN37" s="34">
        <f t="shared" si="333"/>
        <v>225</v>
      </c>
      <c r="BO37" s="22">
        <f t="shared" si="333"/>
        <v>0</v>
      </c>
      <c r="BP37" s="22">
        <f t="shared" si="333"/>
        <v>0</v>
      </c>
      <c r="BQ37" s="22">
        <f t="shared" si="333"/>
        <v>0</v>
      </c>
      <c r="BR37" s="22">
        <f t="shared" si="333"/>
        <v>0</v>
      </c>
      <c r="BS37" s="22">
        <f t="shared" si="333"/>
        <v>0</v>
      </c>
      <c r="BT37" s="22">
        <f t="shared" si="333"/>
        <v>0</v>
      </c>
      <c r="BU37" s="34">
        <f t="shared" si="333"/>
        <v>166</v>
      </c>
      <c r="BV37" s="22">
        <f t="shared" si="331"/>
        <v>0</v>
      </c>
      <c r="BW37" s="22">
        <f t="shared" si="331"/>
        <v>0</v>
      </c>
      <c r="BX37" s="22">
        <f t="shared" si="334"/>
        <v>0</v>
      </c>
      <c r="BY37" s="22">
        <f t="shared" si="334"/>
        <v>0</v>
      </c>
      <c r="BZ37" s="22">
        <f t="shared" si="334"/>
        <v>0</v>
      </c>
      <c r="CA37" s="22">
        <f t="shared" si="334"/>
        <v>0</v>
      </c>
      <c r="CB37" s="34">
        <f t="shared" si="334"/>
        <v>180</v>
      </c>
      <c r="CC37" s="22">
        <f t="shared" si="334"/>
        <v>0</v>
      </c>
      <c r="CD37" s="22">
        <f t="shared" si="334"/>
        <v>0</v>
      </c>
      <c r="CE37" s="22">
        <f t="shared" si="334"/>
        <v>0</v>
      </c>
      <c r="CF37" s="22">
        <f t="shared" si="334"/>
        <v>0</v>
      </c>
      <c r="CG37" s="22">
        <f t="shared" si="334"/>
        <v>0</v>
      </c>
      <c r="CH37" s="22">
        <f t="shared" si="334"/>
        <v>0</v>
      </c>
      <c r="CI37" s="34">
        <f t="shared" si="334"/>
        <v>130</v>
      </c>
      <c r="CJ37" s="22">
        <f t="shared" si="334"/>
        <v>0</v>
      </c>
      <c r="CK37" s="22">
        <f t="shared" si="334"/>
        <v>0</v>
      </c>
      <c r="CL37" s="22">
        <f t="shared" si="334"/>
        <v>0</v>
      </c>
      <c r="CM37" s="22">
        <f t="shared" si="334"/>
        <v>0</v>
      </c>
      <c r="CN37" s="22">
        <f t="shared" ref="CN37:CW38" si="336">CN38</f>
        <v>0</v>
      </c>
      <c r="CO37" s="22">
        <f t="shared" si="336"/>
        <v>0</v>
      </c>
      <c r="CP37" s="34">
        <f t="shared" si="336"/>
        <v>1800</v>
      </c>
      <c r="CQ37" s="22">
        <f t="shared" si="336"/>
        <v>0</v>
      </c>
      <c r="CR37" s="22">
        <f t="shared" si="336"/>
        <v>0</v>
      </c>
      <c r="CS37" s="22">
        <f t="shared" si="336"/>
        <v>0</v>
      </c>
      <c r="CT37" s="22">
        <f t="shared" si="336"/>
        <v>0</v>
      </c>
      <c r="CU37" s="22">
        <f t="shared" si="336"/>
        <v>0</v>
      </c>
      <c r="CV37" s="22">
        <f t="shared" si="336"/>
        <v>0</v>
      </c>
      <c r="CW37" s="34">
        <f t="shared" si="336"/>
        <v>826</v>
      </c>
      <c r="CX37" s="26"/>
    </row>
    <row r="38" spans="1:102" s="27" customFormat="1" ht="54" customHeight="1" x14ac:dyDescent="0.25">
      <c r="A38" s="25" t="s">
        <v>82</v>
      </c>
      <c r="B38" s="25" t="s">
        <v>97</v>
      </c>
      <c r="C38" s="28" t="s">
        <v>98</v>
      </c>
      <c r="D38" s="22">
        <f t="shared" si="335"/>
        <v>0</v>
      </c>
      <c r="E38" s="22">
        <f t="shared" si="335"/>
        <v>0</v>
      </c>
      <c r="F38" s="22">
        <f t="shared" si="335"/>
        <v>0</v>
      </c>
      <c r="G38" s="22">
        <f t="shared" si="335"/>
        <v>0</v>
      </c>
      <c r="H38" s="22">
        <f t="shared" si="335"/>
        <v>0</v>
      </c>
      <c r="I38" s="22">
        <f>I39</f>
        <v>0</v>
      </c>
      <c r="J38" s="34">
        <f t="shared" si="335"/>
        <v>1800</v>
      </c>
      <c r="K38" s="22">
        <f t="shared" si="335"/>
        <v>0</v>
      </c>
      <c r="L38" s="22">
        <f t="shared" si="335"/>
        <v>0</v>
      </c>
      <c r="M38" s="22">
        <f t="shared" si="335"/>
        <v>0</v>
      </c>
      <c r="N38" s="22">
        <f t="shared" si="335"/>
        <v>0</v>
      </c>
      <c r="O38" s="22">
        <f t="shared" si="335"/>
        <v>0</v>
      </c>
      <c r="P38" s="22">
        <f t="shared" si="335"/>
        <v>0</v>
      </c>
      <c r="Q38" s="34">
        <f t="shared" si="335"/>
        <v>1600</v>
      </c>
      <c r="R38" s="22">
        <f t="shared" si="335"/>
        <v>0</v>
      </c>
      <c r="S38" s="22">
        <f t="shared" si="335"/>
        <v>0</v>
      </c>
      <c r="T38" s="22">
        <f t="shared" si="335"/>
        <v>0</v>
      </c>
      <c r="U38" s="22">
        <f t="shared" si="335"/>
        <v>0</v>
      </c>
      <c r="V38" s="22">
        <f t="shared" si="335"/>
        <v>0</v>
      </c>
      <c r="W38" s="22">
        <f t="shared" si="335"/>
        <v>0</v>
      </c>
      <c r="X38" s="34">
        <f t="shared" si="335"/>
        <v>546</v>
      </c>
      <c r="Y38" s="22">
        <f t="shared" si="335"/>
        <v>0</v>
      </c>
      <c r="Z38" s="22">
        <f t="shared" si="335"/>
        <v>0</v>
      </c>
      <c r="AA38" s="22">
        <f t="shared" si="335"/>
        <v>0</v>
      </c>
      <c r="AB38" s="22">
        <f t="shared" si="335"/>
        <v>0</v>
      </c>
      <c r="AC38" s="22">
        <f t="shared" si="335"/>
        <v>0</v>
      </c>
      <c r="AD38" s="22">
        <f t="shared" si="335"/>
        <v>0</v>
      </c>
      <c r="AE38" s="34">
        <f t="shared" si="335"/>
        <v>348</v>
      </c>
      <c r="AF38" s="22">
        <f t="shared" si="335"/>
        <v>0</v>
      </c>
      <c r="AG38" s="22">
        <f t="shared" si="331"/>
        <v>0</v>
      </c>
      <c r="AH38" s="22">
        <f t="shared" si="331"/>
        <v>0</v>
      </c>
      <c r="AI38" s="22">
        <f t="shared" si="331"/>
        <v>0</v>
      </c>
      <c r="AJ38" s="22">
        <f t="shared" si="331"/>
        <v>0</v>
      </c>
      <c r="AK38" s="22">
        <f t="shared" si="331"/>
        <v>0</v>
      </c>
      <c r="AL38" s="34">
        <f t="shared" si="331"/>
        <v>422</v>
      </c>
      <c r="AM38" s="22">
        <f t="shared" si="331"/>
        <v>0</v>
      </c>
      <c r="AN38" s="22">
        <f t="shared" si="331"/>
        <v>0</v>
      </c>
      <c r="AO38" s="22">
        <f t="shared" si="331"/>
        <v>0</v>
      </c>
      <c r="AP38" s="22">
        <f t="shared" si="331"/>
        <v>0</v>
      </c>
      <c r="AQ38" s="22">
        <f t="shared" si="331"/>
        <v>0</v>
      </c>
      <c r="AR38" s="22">
        <f t="shared" si="331"/>
        <v>0</v>
      </c>
      <c r="AS38" s="34">
        <f t="shared" si="331"/>
        <v>222</v>
      </c>
      <c r="AT38" s="22">
        <f t="shared" si="331"/>
        <v>0</v>
      </c>
      <c r="AU38" s="22">
        <f t="shared" si="331"/>
        <v>0</v>
      </c>
      <c r="AV38" s="22">
        <f t="shared" si="332"/>
        <v>0</v>
      </c>
      <c r="AW38" s="22">
        <f t="shared" si="332"/>
        <v>0</v>
      </c>
      <c r="AX38" s="22">
        <f t="shared" si="332"/>
        <v>0</v>
      </c>
      <c r="AY38" s="22">
        <f t="shared" si="332"/>
        <v>0</v>
      </c>
      <c r="AZ38" s="34">
        <f t="shared" si="332"/>
        <v>427</v>
      </c>
      <c r="BA38" s="22">
        <f t="shared" si="332"/>
        <v>0</v>
      </c>
      <c r="BB38" s="22">
        <f t="shared" si="332"/>
        <v>0</v>
      </c>
      <c r="BC38" s="22">
        <f t="shared" si="332"/>
        <v>0</v>
      </c>
      <c r="BD38" s="22">
        <f t="shared" si="332"/>
        <v>0</v>
      </c>
      <c r="BE38" s="22">
        <f t="shared" si="332"/>
        <v>0</v>
      </c>
      <c r="BF38" s="22">
        <f t="shared" si="332"/>
        <v>0</v>
      </c>
      <c r="BG38" s="34">
        <f t="shared" si="332"/>
        <v>308</v>
      </c>
      <c r="BH38" s="22">
        <f t="shared" si="331"/>
        <v>0</v>
      </c>
      <c r="BI38" s="22">
        <f t="shared" si="331"/>
        <v>0</v>
      </c>
      <c r="BJ38" s="22">
        <f t="shared" si="333"/>
        <v>0</v>
      </c>
      <c r="BK38" s="22">
        <f t="shared" si="333"/>
        <v>0</v>
      </c>
      <c r="BL38" s="22">
        <f t="shared" si="333"/>
        <v>0</v>
      </c>
      <c r="BM38" s="22">
        <f t="shared" si="333"/>
        <v>0</v>
      </c>
      <c r="BN38" s="34">
        <f t="shared" si="333"/>
        <v>225</v>
      </c>
      <c r="BO38" s="22">
        <f t="shared" si="333"/>
        <v>0</v>
      </c>
      <c r="BP38" s="22">
        <f t="shared" si="333"/>
        <v>0</v>
      </c>
      <c r="BQ38" s="22">
        <f t="shared" si="333"/>
        <v>0</v>
      </c>
      <c r="BR38" s="22">
        <f t="shared" si="333"/>
        <v>0</v>
      </c>
      <c r="BS38" s="22">
        <f t="shared" si="333"/>
        <v>0</v>
      </c>
      <c r="BT38" s="22">
        <f t="shared" si="333"/>
        <v>0</v>
      </c>
      <c r="BU38" s="34">
        <f t="shared" si="333"/>
        <v>166</v>
      </c>
      <c r="BV38" s="22">
        <f t="shared" si="331"/>
        <v>0</v>
      </c>
      <c r="BW38" s="22">
        <f t="shared" si="331"/>
        <v>0</v>
      </c>
      <c r="BX38" s="22">
        <f t="shared" si="334"/>
        <v>0</v>
      </c>
      <c r="BY38" s="22">
        <f t="shared" si="334"/>
        <v>0</v>
      </c>
      <c r="BZ38" s="22">
        <f t="shared" si="334"/>
        <v>0</v>
      </c>
      <c r="CA38" s="22">
        <f t="shared" si="334"/>
        <v>0</v>
      </c>
      <c r="CB38" s="34">
        <f t="shared" si="334"/>
        <v>180</v>
      </c>
      <c r="CC38" s="22">
        <f t="shared" si="334"/>
        <v>0</v>
      </c>
      <c r="CD38" s="22">
        <f t="shared" si="334"/>
        <v>0</v>
      </c>
      <c r="CE38" s="22">
        <f t="shared" si="334"/>
        <v>0</v>
      </c>
      <c r="CF38" s="22">
        <f t="shared" si="334"/>
        <v>0</v>
      </c>
      <c r="CG38" s="22">
        <f t="shared" si="334"/>
        <v>0</v>
      </c>
      <c r="CH38" s="22">
        <f t="shared" si="334"/>
        <v>0</v>
      </c>
      <c r="CI38" s="34">
        <f t="shared" si="334"/>
        <v>130</v>
      </c>
      <c r="CJ38" s="22">
        <f t="shared" si="334"/>
        <v>0</v>
      </c>
      <c r="CK38" s="22">
        <f t="shared" si="334"/>
        <v>0</v>
      </c>
      <c r="CL38" s="22">
        <f t="shared" si="334"/>
        <v>0</v>
      </c>
      <c r="CM38" s="22">
        <f t="shared" si="334"/>
        <v>0</v>
      </c>
      <c r="CN38" s="22">
        <f t="shared" si="336"/>
        <v>0</v>
      </c>
      <c r="CO38" s="22">
        <f t="shared" si="336"/>
        <v>0</v>
      </c>
      <c r="CP38" s="34">
        <f t="shared" si="336"/>
        <v>1800</v>
      </c>
      <c r="CQ38" s="22">
        <f t="shared" si="336"/>
        <v>0</v>
      </c>
      <c r="CR38" s="22">
        <f t="shared" si="336"/>
        <v>0</v>
      </c>
      <c r="CS38" s="22">
        <f t="shared" si="336"/>
        <v>0</v>
      </c>
      <c r="CT38" s="22">
        <f t="shared" si="336"/>
        <v>0</v>
      </c>
      <c r="CU38" s="22">
        <f t="shared" si="336"/>
        <v>0</v>
      </c>
      <c r="CV38" s="22">
        <f t="shared" si="336"/>
        <v>0</v>
      </c>
      <c r="CW38" s="34">
        <f t="shared" si="336"/>
        <v>826</v>
      </c>
      <c r="CX38" s="26"/>
    </row>
    <row r="39" spans="1:102" s="33" customFormat="1" ht="153" customHeight="1" x14ac:dyDescent="0.25">
      <c r="A39" s="31" t="s">
        <v>82</v>
      </c>
      <c r="B39" s="30" t="s">
        <v>128</v>
      </c>
      <c r="C39" s="30" t="s">
        <v>129</v>
      </c>
      <c r="D39" s="4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45">
        <f>X39+AL39++AZ39+BN39+CB39</f>
        <v>1800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45">
        <f>X39+AS39+AZ39+BN39+CB39</f>
        <v>1600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45">
        <v>546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45">
        <v>348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45">
        <f>'[6]6.2. Паспорт фин осв ввод'!$L$43</f>
        <v>422</v>
      </c>
      <c r="AM39" s="35">
        <f t="shared" si="331"/>
        <v>0</v>
      </c>
      <c r="AN39" s="35">
        <f t="shared" si="331"/>
        <v>0</v>
      </c>
      <c r="AO39" s="35">
        <f t="shared" si="331"/>
        <v>0</v>
      </c>
      <c r="AP39" s="35">
        <f t="shared" si="331"/>
        <v>0</v>
      </c>
      <c r="AQ39" s="35">
        <f t="shared" si="331"/>
        <v>0</v>
      </c>
      <c r="AR39" s="35">
        <f t="shared" si="331"/>
        <v>0</v>
      </c>
      <c r="AS39" s="45">
        <f>210+12</f>
        <v>222</v>
      </c>
      <c r="AT39" s="35">
        <v>0</v>
      </c>
      <c r="AU39" s="35">
        <v>0</v>
      </c>
      <c r="AV39" s="35">
        <f t="shared" si="332"/>
        <v>0</v>
      </c>
      <c r="AW39" s="35">
        <f t="shared" si="332"/>
        <v>0</v>
      </c>
      <c r="AX39" s="35">
        <f t="shared" si="332"/>
        <v>0</v>
      </c>
      <c r="AY39" s="35">
        <f t="shared" si="332"/>
        <v>0</v>
      </c>
      <c r="AZ39" s="45">
        <f>'[6]6.2. Паспорт фин осв ввод'!$P$43</f>
        <v>427</v>
      </c>
      <c r="BA39" s="35">
        <f t="shared" si="332"/>
        <v>0</v>
      </c>
      <c r="BB39" s="35">
        <f t="shared" si="332"/>
        <v>0</v>
      </c>
      <c r="BC39" s="35">
        <f t="shared" si="332"/>
        <v>0</v>
      </c>
      <c r="BD39" s="35">
        <f t="shared" si="332"/>
        <v>0</v>
      </c>
      <c r="BE39" s="35">
        <f t="shared" si="332"/>
        <v>0</v>
      </c>
      <c r="BF39" s="35">
        <f t="shared" si="332"/>
        <v>0</v>
      </c>
      <c r="BG39" s="45">
        <v>308</v>
      </c>
      <c r="BH39" s="35">
        <f t="shared" si="332"/>
        <v>0</v>
      </c>
      <c r="BI39" s="35">
        <f t="shared" si="332"/>
        <v>0</v>
      </c>
      <c r="BJ39" s="35">
        <f t="shared" si="332"/>
        <v>0</v>
      </c>
      <c r="BK39" s="35">
        <f t="shared" si="332"/>
        <v>0</v>
      </c>
      <c r="BL39" s="35">
        <f t="shared" si="333"/>
        <v>0</v>
      </c>
      <c r="BM39" s="35">
        <f t="shared" si="333"/>
        <v>0</v>
      </c>
      <c r="BN39" s="45">
        <f>'[6]6.2. Паспорт фин осв ввод'!$T$43</f>
        <v>225</v>
      </c>
      <c r="BO39" s="35">
        <f t="shared" si="333"/>
        <v>0</v>
      </c>
      <c r="BP39" s="35">
        <f t="shared" si="333"/>
        <v>0</v>
      </c>
      <c r="BQ39" s="35">
        <f t="shared" si="333"/>
        <v>0</v>
      </c>
      <c r="BR39" s="35">
        <f t="shared" si="333"/>
        <v>0</v>
      </c>
      <c r="BS39" s="35">
        <f t="shared" si="333"/>
        <v>0</v>
      </c>
      <c r="BT39" s="35">
        <f t="shared" si="333"/>
        <v>0</v>
      </c>
      <c r="BU39" s="45">
        <v>166</v>
      </c>
      <c r="BV39" s="35">
        <f t="shared" si="333"/>
        <v>0</v>
      </c>
      <c r="BW39" s="35">
        <f t="shared" si="333"/>
        <v>0</v>
      </c>
      <c r="BX39" s="35">
        <f t="shared" si="333"/>
        <v>0</v>
      </c>
      <c r="BY39" s="35">
        <f t="shared" si="333"/>
        <v>0</v>
      </c>
      <c r="BZ39" s="35">
        <f t="shared" si="334"/>
        <v>0</v>
      </c>
      <c r="CA39" s="35">
        <f t="shared" si="334"/>
        <v>0</v>
      </c>
      <c r="CB39" s="45">
        <f>'[6]6.2. Паспорт фин осв ввод'!$X$43</f>
        <v>180</v>
      </c>
      <c r="CC39" s="35">
        <f t="shared" si="334"/>
        <v>0</v>
      </c>
      <c r="CD39" s="35">
        <f t="shared" si="334"/>
        <v>0</v>
      </c>
      <c r="CE39" s="35">
        <f t="shared" si="334"/>
        <v>0</v>
      </c>
      <c r="CF39" s="35">
        <f t="shared" si="334"/>
        <v>0</v>
      </c>
      <c r="CG39" s="35">
        <f t="shared" si="334"/>
        <v>0</v>
      </c>
      <c r="CH39" s="35">
        <f t="shared" si="334"/>
        <v>0</v>
      </c>
      <c r="CI39" s="45">
        <v>130</v>
      </c>
      <c r="CJ39" s="35">
        <v>0</v>
      </c>
      <c r="CK39" s="35">
        <v>0</v>
      </c>
      <c r="CL39" s="35">
        <v>0</v>
      </c>
      <c r="CM39" s="35">
        <v>0</v>
      </c>
      <c r="CN39" s="35">
        <v>0</v>
      </c>
      <c r="CO39" s="35">
        <v>0</v>
      </c>
      <c r="CP39" s="46">
        <f>X39+AL39+AZ39+BN39+CB39</f>
        <v>1800</v>
      </c>
      <c r="CQ39" s="35">
        <v>0</v>
      </c>
      <c r="CR39" s="35">
        <v>0</v>
      </c>
      <c r="CS39" s="35">
        <v>0</v>
      </c>
      <c r="CT39" s="35">
        <v>0</v>
      </c>
      <c r="CU39" s="35">
        <v>0</v>
      </c>
      <c r="CV39" s="35">
        <v>0</v>
      </c>
      <c r="CW39" s="46">
        <f>AS39+BG39+BU39+CI39</f>
        <v>826</v>
      </c>
      <c r="CX39" s="48" t="s">
        <v>123</v>
      </c>
    </row>
    <row r="40" spans="1:102" s="13" customFormat="1" ht="69.75" customHeight="1" x14ac:dyDescent="0.25">
      <c r="A40" s="14" t="s">
        <v>83</v>
      </c>
      <c r="B40" s="14" t="s">
        <v>94</v>
      </c>
      <c r="C40" s="15" t="s">
        <v>98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2"/>
    </row>
    <row r="41" spans="1:102" s="13" customFormat="1" ht="54" customHeight="1" x14ac:dyDescent="0.25">
      <c r="A41" s="14" t="s">
        <v>84</v>
      </c>
      <c r="B41" s="14" t="s">
        <v>95</v>
      </c>
      <c r="C41" s="15" t="s">
        <v>98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2"/>
    </row>
    <row r="42" spans="1:102" s="13" customFormat="1" ht="56.25" customHeight="1" x14ac:dyDescent="0.25">
      <c r="A42" s="14" t="s">
        <v>85</v>
      </c>
      <c r="B42" s="14" t="s">
        <v>96</v>
      </c>
      <c r="C42" s="15" t="s">
        <v>98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2"/>
    </row>
    <row r="43" spans="1:102" s="13" customFormat="1" ht="56.25" customHeight="1" x14ac:dyDescent="0.25">
      <c r="A43" s="25" t="s">
        <v>105</v>
      </c>
      <c r="B43" s="25" t="s">
        <v>104</v>
      </c>
      <c r="C43" s="25" t="s">
        <v>98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f t="shared" ref="J43" si="337">CP43</f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25">
        <v>0</v>
      </c>
      <c r="CR43" s="25">
        <v>0</v>
      </c>
      <c r="CS43" s="25">
        <v>0</v>
      </c>
      <c r="CT43" s="25">
        <v>0</v>
      </c>
      <c r="CU43" s="25">
        <v>0</v>
      </c>
      <c r="CV43" s="25">
        <v>0</v>
      </c>
      <c r="CW43" s="25">
        <v>0</v>
      </c>
      <c r="CX43" s="25"/>
    </row>
    <row r="46" spans="1:102" x14ac:dyDescent="0.25">
      <c r="B46" s="47"/>
    </row>
  </sheetData>
  <mergeCells count="36">
    <mergeCell ref="B14:B17"/>
    <mergeCell ref="A9:AE9"/>
    <mergeCell ref="A4:AE4"/>
    <mergeCell ref="A5:AE5"/>
    <mergeCell ref="A6:AE6"/>
    <mergeCell ref="A7:AE7"/>
    <mergeCell ref="A8:AE8"/>
    <mergeCell ref="A10:AE10"/>
    <mergeCell ref="A11:AE11"/>
    <mergeCell ref="A12:AE12"/>
    <mergeCell ref="A13:CW13"/>
    <mergeCell ref="A14:A17"/>
    <mergeCell ref="C14:C17"/>
    <mergeCell ref="D14:Q15"/>
    <mergeCell ref="R14:AE15"/>
    <mergeCell ref="D16:J16"/>
    <mergeCell ref="K16:Q16"/>
    <mergeCell ref="R16:X16"/>
    <mergeCell ref="Y16:AE16"/>
    <mergeCell ref="BH15:BU15"/>
    <mergeCell ref="BH16:BN16"/>
    <mergeCell ref="BO16:BU16"/>
    <mergeCell ref="AT15:BG15"/>
    <mergeCell ref="AT16:AZ16"/>
    <mergeCell ref="BA16:BG16"/>
    <mergeCell ref="CX14:CX17"/>
    <mergeCell ref="AF15:AS15"/>
    <mergeCell ref="BV15:CI15"/>
    <mergeCell ref="CJ15:CW15"/>
    <mergeCell ref="AF16:AL16"/>
    <mergeCell ref="AM16:AS16"/>
    <mergeCell ref="BV16:CB16"/>
    <mergeCell ref="CC16:CI16"/>
    <mergeCell ref="CJ16:CP16"/>
    <mergeCell ref="CQ16:CW16"/>
    <mergeCell ref="AF14:CW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2026-07-03T05:00:53Z</dcterms:modified>
</cp:coreProperties>
</file>